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1" activeTab="2"/>
  </bookViews>
  <sheets>
    <sheet name="报价说明" sheetId="2" state="hidden" r:id="rId1"/>
    <sheet name="汇总表" sheetId="3" r:id="rId2"/>
    <sheet name="装饰专业" sheetId="4" r:id="rId3"/>
    <sheet name="实验装配" sheetId="5" r:id="rId4"/>
    <sheet name="暖通" sheetId="6" r:id="rId5"/>
    <sheet name="电气" sheetId="8" r:id="rId6"/>
    <sheet name="给排水" sheetId="9" r:id="rId7"/>
  </sheets>
  <definedNames>
    <definedName name="_xlnm.Print_Area" localSheetId="5">电气!#REF!</definedName>
    <definedName name="_xlnm.Print_Area" localSheetId="1">汇总表!$A$1:$B$13</definedName>
    <definedName name="_xlnm.Print_Area" localSheetId="4">暖通!$A$1:$D$82</definedName>
    <definedName name="_xlnm.Print_Area" localSheetId="3">实验装配!$A$1:$D$12</definedName>
    <definedName name="_xlnm.Print_Area" localSheetId="2">装饰专业!$A$1:$D$27</definedName>
  </definedNames>
  <calcPr calcId="144525"/>
</workbook>
</file>

<file path=xl/sharedStrings.xml><?xml version="1.0" encoding="utf-8"?>
<sst xmlns="http://schemas.openxmlformats.org/spreadsheetml/2006/main" count="664" uniqueCount="355">
  <si>
    <t>报价说明表</t>
  </si>
  <si>
    <t>工程名称:绍兴市中心医院发热门诊PCR项目</t>
  </si>
  <si>
    <t>序号</t>
  </si>
  <si>
    <t>工程名称</t>
  </si>
  <si>
    <t>项目概述：
1、建设面积：220m2
2、所在楼层：三层
3、实验室类型：特殊实验室面积220㎡</t>
  </si>
  <si>
    <r>
      <rPr>
        <sz val="10"/>
        <color rgb="FF000000"/>
        <rFont val="宋体"/>
        <charset val="134"/>
        <scheme val="minor"/>
      </rPr>
      <t>报价范围（界面）：
1、装饰：范围内隔墙、顶墙地面装饰、门窗安装、实验边台、台式洗眼器、水槽等。不包含范围内消防末端的开孔及安装。不包含主要实验设备（生物安全柜、超净台等）。
2、暖通：关键设备、通风系统、空气处理系统、多联机；</t>
    </r>
    <r>
      <rPr>
        <sz val="10"/>
        <color rgb="FFFF0000"/>
        <rFont val="宋体"/>
        <charset val="134"/>
        <scheme val="minor"/>
      </rPr>
      <t>其中PCR区域内的排风及空调系统均为新增，计入本清单，新风、空气处理系统由三层新风机房预留处引至PCR区域内各点位（包括本工程增加的新风机机组设备、风管等），以上各系统在机房层的室外机组按图计入。</t>
    </r>
    <r>
      <rPr>
        <sz val="10"/>
        <color rgb="FF000000"/>
        <rFont val="宋体"/>
        <charset val="134"/>
        <scheme val="minor"/>
      </rPr>
      <t xml:space="preserve">
</t>
    </r>
    <r>
      <rPr>
        <sz val="10"/>
        <color rgb="FFFF0000"/>
        <rFont val="宋体"/>
        <charset val="134"/>
        <scheme val="minor"/>
      </rPr>
      <t>3、电气：包括PCR范围内照明、紫外线灯、插座、工艺设备、空调（空气处理）动力配电系统，不包括总箱前方引来的电缆【配电电源建议总箱前方引来电缆按预留1米计入本清单，1米前的不考虑】；弱电线路由三层弱电机房引入至PCR区域各末端，包括前端桥架、配线架、交换机等设备。</t>
    </r>
    <r>
      <rPr>
        <sz val="10"/>
        <color rgb="FF000000"/>
        <rFont val="宋体"/>
        <charset val="134"/>
        <scheme val="minor"/>
      </rPr>
      <t xml:space="preserve">
4、给排水：给排水管道，管道附件（清扫口、地漏、存水弯等）、洁具；</t>
    </r>
    <r>
      <rPr>
        <sz val="10"/>
        <color rgb="FFFF0000"/>
        <rFont val="宋体"/>
        <charset val="134"/>
        <scheme val="minor"/>
      </rPr>
      <t>PCR区域排水管由水井内总包立管三通及弯头预留处引出支管至图示各末端，给水管由走廊公区接入PCR区域的图示阀门处（阀门计入本清单）引至区域内各末端。</t>
    </r>
  </si>
  <si>
    <t>红色标注为修改或补充，清单内如不一致建议调整</t>
  </si>
  <si>
    <t>报价依据：业主提供的工程图纸、相关资料、技术文件</t>
  </si>
  <si>
    <t>其他</t>
  </si>
  <si>
    <t>报价汇总表</t>
  </si>
  <si>
    <t>控制价</t>
  </si>
  <si>
    <t>金额</t>
  </si>
  <si>
    <t>装饰</t>
  </si>
  <si>
    <t>暖通</t>
  </si>
  <si>
    <t>电气</t>
  </si>
  <si>
    <t>给排水</t>
  </si>
  <si>
    <t>实验装配</t>
  </si>
  <si>
    <t>合计</t>
  </si>
  <si>
    <t>项目名称：绍兴市中心医院发热门诊PCR项目</t>
  </si>
  <si>
    <t>项目名称</t>
  </si>
  <si>
    <t>项目特征</t>
  </si>
  <si>
    <t>单位</t>
  </si>
  <si>
    <t>数量</t>
  </si>
  <si>
    <t>单价</t>
  </si>
  <si>
    <t>合价</t>
  </si>
  <si>
    <t>一</t>
  </si>
  <si>
    <t>墙体部分</t>
  </si>
  <si>
    <t>手工彩钢板隔墙（双面玻镁）</t>
  </si>
  <si>
    <t>50mm手工金属面双面玻镁岩棉夹芯彩钢板，整体板厚为50mm，岩棉体积密度≥80kg/m³；钢板厚度0.426mm；0.7mm高强度镀锌龙骨；包括成品R50铝合金内外圆弧角、地槽等辅材</t>
  </si>
  <si>
    <t>m2</t>
  </si>
  <si>
    <t>二</t>
  </si>
  <si>
    <t>吊顶部分</t>
  </si>
  <si>
    <t>手工彩钢板吊顶</t>
  </si>
  <si>
    <t>1.吊顶形式、吊杆规格、高度:10∮全牙镀锌螺杆
2.龙骨材料种类、规格、中距: 中字吊梁铝型材、T型喷塑龙骨、角铝
3.面层材料品种、规格:50mm手工金属面双面玻镁中空夹芯彩钢板</t>
  </si>
  <si>
    <t>检修口</t>
  </si>
  <si>
    <t>洁净间铝合金检修口，500*500</t>
  </si>
  <si>
    <t>个</t>
  </si>
  <si>
    <t>吊顶反支撑（吊杆长度超过1.5米且小于3米）</t>
  </si>
  <si>
    <t>1.M8膨胀螺栓、CS60主龙骨斜撑、全牙吊杆配套膨胀螺栓
2.做法:本节点为主龙骨拉接法、本节点适用于吊杆长度超过1.5米且小于3米。在CS60主龙骨横撑底边每隔两个主龙骨间距打孔。M8全牙吊杆穿过,位置确定后上下螺母固定。CS60主龙骨斜撑每隔两倍主龙骨间距相向设置;当吊杆长度超过1.5米且小于2米时,适合采用CS50主龙骨。</t>
  </si>
  <si>
    <t>三</t>
  </si>
  <si>
    <t>地面部分</t>
  </si>
  <si>
    <t>地面找平</t>
  </si>
  <si>
    <t>1.垫层材料种类、厚度：50mm厚C25细石混凝土找平</t>
  </si>
  <si>
    <t>医用PVC地板</t>
  </si>
  <si>
    <t>1.地面基层找平及清理
2.吸收性界面处理剂
3.2~3mm厚超强自流平
4.专用胶粘剂粘铺，接缝处及四周边专用滚轮压实（基层与地板背面同时涂胶）
5.2mm厚同质透心PVC胶地板，卷材面层缝隙焊缝密闭处理，打蜡出光</t>
  </si>
  <si>
    <t>PVC踢脚</t>
  </si>
  <si>
    <t>1.2mmPVC上翻
2.R30圆弧形基材</t>
  </si>
  <si>
    <t>m</t>
  </si>
  <si>
    <t>五</t>
  </si>
  <si>
    <t>门窗部分</t>
  </si>
  <si>
    <t>成品钢质气密门（HM1123）</t>
  </si>
  <si>
    <t>1.规格：1100*2300mm
2.材质：0.8mm厚钢板喷塑门，1.2mm厚钢板门框，5mm视窗钢化玻璃
3.五金配件：优质不锈钢门锁，门磁吸等五金配件
4.含五金、门框、包边等所有相关工作内容</t>
  </si>
  <si>
    <t>樘</t>
  </si>
  <si>
    <t>成品钢质气密门（M1223/M1223常闭）</t>
  </si>
  <si>
    <t>1.规格：1200*2300mm
2.材质：0.8mm厚钢板喷塑门，1.2mm厚钢板门框，5mm视窗钢化玻璃
3.五金配件：优质不锈钢门锁，门磁吸等五金配件
5.含五金、门框、包边等所有相关工作内容</t>
  </si>
  <si>
    <t>乙级单开防火门</t>
  </si>
  <si>
    <t>1.规格：1100*2300mm     
2.材质：钢质 
3.防火等级：乙级
4.含五金、门框、包边、闭门器、灌浆等所有相关工作内容</t>
  </si>
  <si>
    <t>乙级双开防火门</t>
  </si>
  <si>
    <t>1.规格：1500*2300mm     
2.材质：钢质 
3.防火等级：乙级
4.含五金、门框、包边、闭门器、灌浆等所有相关工作内容</t>
  </si>
  <si>
    <t>双层固定观察</t>
  </si>
  <si>
    <t>1.材质：铝合金型材
2.玻璃类型：双层中空6mm厚钢化玻璃，中性玻璃胶密封处理
3.含五金、窗框、包边等所有相关工作内容</t>
  </si>
  <si>
    <t>断桥铝推拉窗</t>
  </si>
  <si>
    <t>1.材质：铝合金平移窗，可开启，含纱窗</t>
  </si>
  <si>
    <t>传递窗</t>
  </si>
  <si>
    <t>外径尺寸：600×600×600mm，整体 304 不锈钢 材质，双门电子互锁，带 紫外消毒灯</t>
  </si>
  <si>
    <t>外径尺寸：700×700×700mm，整体 305 不锈钢 材质，双门电子互锁，带 紫外消毒灯</t>
  </si>
  <si>
    <t>落地式传递窗</t>
  </si>
  <si>
    <t>外径尺寸：1000*1000*800mm，整体 306 不锈钢 材质，双门电子互锁，带 紫外消毒灯</t>
  </si>
  <si>
    <t>丙级单开防火门</t>
  </si>
  <si>
    <t>1.规格：600*1800mm     
2.材质：钢质 
3.防火等级：丙级
4.含五金、门框、包边、闭门器、灌浆等所有相关工作内容</t>
  </si>
  <si>
    <t>六</t>
  </si>
  <si>
    <t>其他工程</t>
  </si>
  <si>
    <t>零星开孔，含加固</t>
  </si>
  <si>
    <t>1.空调送风口、回风口开孔、照明、紫外灯、喷淋、烟感等，含
加固处理 2.详见图纸</t>
  </si>
  <si>
    <t>实验装备（非通风设备）</t>
  </si>
  <si>
    <t>台式紧急洗眼器</t>
  </si>
  <si>
    <t>PP材质外壳，内部全铜材质，可自由旋转</t>
  </si>
  <si>
    <t>台</t>
  </si>
  <si>
    <t>立式紧急喷淋洗眼器</t>
  </si>
  <si>
    <t>室内安装，由淋浴喷头、洗眼器立柱、底座、等组成，不锈钢水盆采用304无毒材料,防腐蚀性能良好，喷淋器的出水量为120升/分钟-----180升/分钟，流量12-15升/分,常温水，操作压力为水压0.35mpa。</t>
  </si>
  <si>
    <t>边台</t>
  </si>
  <si>
    <t>规格：Mx750x800mm，台面部分采用实验室专用12.7mm厚实芯理化板制作而成，柜体及抽屉门板整体采用1.2mm优质冷轧钢板制作而成。</t>
  </si>
  <si>
    <t>米</t>
  </si>
  <si>
    <t>转角台</t>
  </si>
  <si>
    <t>规格：1000x1000x800mm，台面部分采用实验室专用12.7mm厚实芯理化板制作而成，柜体及抽屉门板整体采用1.2mm优质冷轧钢板制作而成。</t>
  </si>
  <si>
    <t>PP中水槽</t>
  </si>
  <si>
    <t>550*450*310 1、颜色为黑、白、灰。 2、材质：采用高密度耐腐蚀 PP 材质一体成型、厚度 5-8mm，耐强酸碱及 有机溶剂，如王水等；稳定性强，并具有弹性、韧性、不易老化。 3、溢水管与水槽一体注塑成型，防止废水溢出水槽台面，提高了实验室的安 全性等。包含三口化水龙头</t>
  </si>
  <si>
    <t>滴水架</t>
  </si>
  <si>
    <t>550*400/单面27支棒 1、材质：高密度 PP 材质 2、类型：单面 3、安装方式：壁挂式/台式 4、颜色：黑色、白色、灰色 5、滴水棒：50 根。分别配烧杯棒，长试管棒，小试管棒三种 6、底部托盘中间设有排水孔</t>
  </si>
  <si>
    <t>实验凳</t>
  </si>
  <si>
    <t>液压升降</t>
  </si>
  <si>
    <t>关键设备部分</t>
  </si>
  <si>
    <t>空气预处理直膨机组</t>
  </si>
  <si>
    <t>新风量：9600m3/h，制冷量：96kw，制热量99.2kw，加湿量:12.6kg/h，机外余压900pa（含控制 防雨棚） 外机变频、风机电机考虑变频，R410环保冷媒，【功能段】：进风段、初中效过滤段、表冷段、电加湿段风机段</t>
  </si>
  <si>
    <t>管道风机</t>
  </si>
  <si>
    <t>风量：500m3/h，余压：400pa 220V/550W</t>
  </si>
  <si>
    <t>风量：1500m3/h，余压：420pa 220V/550W</t>
  </si>
  <si>
    <t>箱式风机</t>
  </si>
  <si>
    <t>处理风量：4800m3/h，静压：750pa，功率kw：3</t>
  </si>
  <si>
    <t>处理风量：5500m3/h，静压：800pa，功率kw：3</t>
  </si>
  <si>
    <t>高效送风口(H13)</t>
  </si>
  <si>
    <t>额定风量500m3/h,箱体材质冷板喷涂；侧接;无调节阀;玻纤材质；效率H13，法兰口尺寸：200*200；初阻力：170Pa</t>
  </si>
  <si>
    <t>额定风量1000m3/h,箱体材质冷板喷涂；侧接;无调节阀;玻纤材质；效率H13，法兰口尺寸：200*320；初阻力：170Pa</t>
  </si>
  <si>
    <t>额定风量1500m3/h,箱体材质冷板喷涂；侧接;无调节阀;玻纤材质；效率H13，法兰口尺寸：250*400；初阻力：170Pa</t>
  </si>
  <si>
    <t>高效排风口(H13)</t>
  </si>
  <si>
    <t>高效排风口（H13)</t>
  </si>
  <si>
    <t>额定风量2000m3/h,箱体材质冷板喷涂；侧接;无调节阀;玻纤材质；效率H13，法兰口尺寸：250*500；初阻力：170Pa</t>
  </si>
  <si>
    <t>通风系统</t>
  </si>
  <si>
    <t>镀锌钢板风管</t>
  </si>
  <si>
    <t>镀锌钢板风管，角钢法兰制作安装，厚度0.6mm-1.0mm，含安装配件、支架</t>
  </si>
  <si>
    <t>㎡</t>
  </si>
  <si>
    <t>橡塑保温棉</t>
  </si>
  <si>
    <t>B1级橡塑保温棉，厚度30mm，专用保温胶水粘接</t>
  </si>
  <si>
    <t>手动调节风阀</t>
  </si>
  <si>
    <t>镀锌钢板材质，200*200mm</t>
  </si>
  <si>
    <t>镀锌钢板材质，250*200mm</t>
  </si>
  <si>
    <t>镀锌钢板材质，320*200mm</t>
  </si>
  <si>
    <t>镀锌钢板材质，320*250mm</t>
  </si>
  <si>
    <t>镀锌钢板材质，400*250mm</t>
  </si>
  <si>
    <t>镀锌钢板材质，500*250mm</t>
  </si>
  <si>
    <t>镀锌钢板材质，630*320mm</t>
  </si>
  <si>
    <t>镀锌钢板材质，800*400mm</t>
  </si>
  <si>
    <t>镀锌钢板材质，1000*400mm</t>
  </si>
  <si>
    <t>电动模拟量风阀</t>
  </si>
  <si>
    <t>电动模拟量执行机构，镀锌钢板阀体，200*200mm</t>
  </si>
  <si>
    <t>电动模拟量执行机构，镀锌钢板阀体，320*250mm</t>
  </si>
  <si>
    <t>电动模拟量执行机构，镀锌钢板阀体，400*250mm</t>
  </si>
  <si>
    <t>电动密闭阀</t>
  </si>
  <si>
    <t>电动开关量执行机构，镀锌钢板阀体，1000*400mm</t>
  </si>
  <si>
    <t>消音器</t>
  </si>
  <si>
    <t>镀锌钢板材质，200*200mm，L=1.0m</t>
  </si>
  <si>
    <t>镀锌钢板材质，320*200mm，L=1.0m</t>
  </si>
  <si>
    <t>镀锌钢板材质，630*320mm，L=1.0m</t>
  </si>
  <si>
    <t>镀锌钢板材质，1000*400mm，L=1.0m</t>
  </si>
  <si>
    <t>70℃常开防火阀</t>
  </si>
  <si>
    <t>镀锌钢板材质，800*250mm</t>
  </si>
  <si>
    <t>单层百叶风口</t>
  </si>
  <si>
    <t>铝合金材质，附尼龙过滤网，可拆卸清洗，200*200mm</t>
  </si>
  <si>
    <t>铝合金材质，附尼龙过滤网，可拆卸清洗，300*300mm</t>
  </si>
  <si>
    <t>铝合金材质，附尼龙过滤网，可拆卸清洗，200*200mm（侧排）</t>
  </si>
  <si>
    <t>软接</t>
  </si>
  <si>
    <t>防火耐高温硅钛布制作，L=20cm</t>
  </si>
  <si>
    <t>防雨弯头</t>
  </si>
  <si>
    <t>1.材质：镀锌钢板 2.规格：200*200mm 3.配置不锈钢防虫网</t>
  </si>
  <si>
    <t>1.材质：镀锌钢板 2.规格：630*320mm 3.配置不锈钢防虫网</t>
  </si>
  <si>
    <t>内墙开孔</t>
  </si>
  <si>
    <t>内墙开孔、切割、封堵等</t>
  </si>
  <si>
    <t>项</t>
  </si>
  <si>
    <t>外墙开孔</t>
  </si>
  <si>
    <t>外墙开孔、切割、封堵等</t>
  </si>
  <si>
    <t>设备基础</t>
  </si>
  <si>
    <t>风机、空调箱、过滤设备等的水泥基础</t>
  </si>
  <si>
    <t>m3</t>
  </si>
  <si>
    <t>系统调试</t>
  </si>
  <si>
    <t>通风系统调试</t>
  </si>
  <si>
    <t>空气处理系统</t>
  </si>
  <si>
    <t>动态离子衍生装置-D</t>
  </si>
  <si>
    <t>电源：220V，50/60Hz,2800V正弦DBD放电，风管道钢制安装框架安装，污染空气标称处理量4000m³/h。工作环境-5℃-50℃，湿度最大环境湿度85%。放电管半衰期保证3年。</t>
  </si>
  <si>
    <t>套</t>
  </si>
  <si>
    <t>离子氧异味处理设备-A</t>
  </si>
  <si>
    <t>电源：220V，50/60Hz,输出端3000V/AC；可根据污染程度的不同以及不同的排放环境需求适配相应效力的产品。处理风量范围为：8000-16000cmh以内。排风联锁，废气导流架，工作环境-20℃-50℃，湿度最大环境湿度85%。。</t>
  </si>
  <si>
    <t>四</t>
  </si>
  <si>
    <t>多联机</t>
  </si>
  <si>
    <t>组合式室外机</t>
  </si>
  <si>
    <t>制冷/KW：83.9  制热量/KW: 94     功率/KW:22.14</t>
  </si>
  <si>
    <t>带泵风管机 不带电辅热</t>
  </si>
  <si>
    <t>制冷/KW：8.0  制热量/KW:9    功率/KW:0.108</t>
  </si>
  <si>
    <t>四面出风室内机</t>
  </si>
  <si>
    <t>制冷/KW：2.8  制热量/KW:3.2  功率/KW:0.08</t>
  </si>
  <si>
    <t>制冷/KW：5.6  制热量/KW:6.3  功率/KW:0.08</t>
  </si>
  <si>
    <t>制冷/KW：8    制热量/KW:9   功率/KW:0.1</t>
  </si>
  <si>
    <t>制冷/KW：11.2  制热量/KW:12.5  功率/KW:0.19</t>
  </si>
  <si>
    <t>四面出风内机面板</t>
  </si>
  <si>
    <t>冷媒管</t>
  </si>
  <si>
    <t>Φ34.9×1.3mm</t>
  </si>
  <si>
    <t>Φ31.8×1.2mm</t>
  </si>
  <si>
    <t>Φ28.6×1.2mm</t>
  </si>
  <si>
    <t>Φ22.2×1.0mm</t>
  </si>
  <si>
    <t>Φ19.05×1.0mm</t>
  </si>
  <si>
    <t>Φ15.9×1.0mm</t>
  </si>
  <si>
    <t>Φ12.7×1.0mm</t>
  </si>
  <si>
    <t>Φ9.52×0.8mm</t>
  </si>
  <si>
    <t>Φ6.35×0.8mm</t>
  </si>
  <si>
    <t>支吊架</t>
  </si>
  <si>
    <t>含支架、安装。</t>
  </si>
  <si>
    <t>kg</t>
  </si>
  <si>
    <t>空调孔洞</t>
  </si>
  <si>
    <t>砖墙</t>
  </si>
  <si>
    <t>空调试压用氮</t>
  </si>
  <si>
    <t>分歧器</t>
  </si>
  <si>
    <t>R410a环保冷媒</t>
  </si>
  <si>
    <t>KG</t>
  </si>
  <si>
    <t>冷凝水排水管</t>
  </si>
  <si>
    <t>U-PVC材质，De32</t>
  </si>
  <si>
    <t>U-PVC材质，De40</t>
  </si>
  <si>
    <t>系统气密性试验</t>
  </si>
  <si>
    <t>管道系统保压试验及抽真空试验</t>
  </si>
  <si>
    <t>照明插座配电箱</t>
  </si>
  <si>
    <t>1.规格：3PCRAL
2.电器配置详见设计系统图
3.安装方式：明装壁挂
4.端子接线安装</t>
  </si>
  <si>
    <t>1.规格：3PCRAL1
2.电器配置详见设计系统图
3.安装方式：明装壁挂
4.端子接线安装</t>
  </si>
  <si>
    <t>动力配电箱</t>
  </si>
  <si>
    <t>1.规格：3PCRAPK
2.电器配置详见设计系统图
3.安装方式：底边距地1.2m 明装
4.端子接线安装</t>
  </si>
  <si>
    <t>1.规格：RFAPK
2.电器配置详见设计系统图
3.安装方式：底边距地1.2m 明装
4.端子接线安装</t>
  </si>
  <si>
    <t>医用LED洁净灯盘</t>
  </si>
  <si>
    <t>1.规格：300*600 2.功率:18W 3.吸顶式安装</t>
  </si>
  <si>
    <t>1.规格：600*600 2.功率:42W 3.吸顶式安装</t>
  </si>
  <si>
    <t>筒灯</t>
  </si>
  <si>
    <t>1.规格：7W 2.嵌入式安装</t>
  </si>
  <si>
    <t>紫外线杀菌灯</t>
  </si>
  <si>
    <t>1.规格：1*30w 2.专用灯架</t>
  </si>
  <si>
    <t>1.规格：1*20w 2.专用灯架</t>
  </si>
  <si>
    <t>时控开关</t>
  </si>
  <si>
    <t>1.规格：10A 2.安装方式:暗装</t>
  </si>
  <si>
    <t>单联单控开关</t>
  </si>
  <si>
    <t xml:space="preserve">1.规格：10A 2.安装方式:暗装 </t>
  </si>
  <si>
    <t>双联单控开关</t>
  </si>
  <si>
    <t>三联单控开关</t>
  </si>
  <si>
    <t>四联单控开关</t>
  </si>
  <si>
    <t>86型五孔插座</t>
  </si>
  <si>
    <t>86型250V/10A五孔插座(安全型)</t>
  </si>
  <si>
    <t>86型五孔实验台插座</t>
  </si>
  <si>
    <t>86型250V/10A五孔插座(安全型)实验台安装/墙上暗装底边距地0.85m</t>
  </si>
  <si>
    <t>86型三孔插座</t>
  </si>
  <si>
    <t>86型250V/16A三孔插座(安全型)</t>
  </si>
  <si>
    <t>86型五孔防水插座</t>
  </si>
  <si>
    <t>86型250V/16A五孔插座(安全型),带防水盖板</t>
  </si>
  <si>
    <t>接线盒</t>
  </si>
  <si>
    <t>1.86钢制铁盒，包括开关盒、插座盒及中间接线盒</t>
  </si>
  <si>
    <t>单口信息插座</t>
  </si>
  <si>
    <t>1.规格：含RJ45模块、面板 2.暗装，内/外网</t>
  </si>
  <si>
    <t>配线</t>
  </si>
  <si>
    <t>1.规格：WDZ-BYJ 2.5mm2 2.配线形式：管内穿线</t>
  </si>
  <si>
    <t>1.规格：WDZ-BYJR 2.5mm2 2.配线形式：管内穿线</t>
  </si>
  <si>
    <t>1.规格：WDZ-BYJ 4.0mm2 2.配线形式：管内穿线</t>
  </si>
  <si>
    <t>1.规格：WDZ-BYJR 4.0mm2 2.配线形式：管内穿线</t>
  </si>
  <si>
    <t>1.规格：RVV 8*1.0mm2 2.配线形式：管内穿线</t>
  </si>
  <si>
    <t>电力电缆</t>
  </si>
  <si>
    <t>1.名称:WDZB-YJY-5*6mm2
2.敷设方式:桥架、管内敷设</t>
  </si>
  <si>
    <t>1.名称:WDZB-YJY-4*2.5mm2
2.敷设方式:桥架、管内敷设</t>
  </si>
  <si>
    <t>1.名称:WDZB-YJY-4*4mm2
3.敷设方式:桥架、管内敷设</t>
  </si>
  <si>
    <t>1.名称:WDZB-YJY-4*6mm2
3.敷设方式:桥架、管内敷设</t>
  </si>
  <si>
    <t>1.名称:WDZB-YJY-5*16mm2
2.敷设方式:桥架、管内敷设</t>
  </si>
  <si>
    <t>1.名称:WDZB-YJY-4*25+1*16mm2
2.敷设方式:桥架、管内敷设</t>
  </si>
  <si>
    <t>1.名称:WDZB-YJY-4*35+1*16mm2
3.敷设方式:桥架、管内敷设</t>
  </si>
  <si>
    <t>电力电缆头</t>
  </si>
  <si>
    <t>1.名称：铜芯电缆终端头制作、安装
2.型号：35mm2内
3.形式：干包</t>
  </si>
  <si>
    <t>信号线</t>
  </si>
  <si>
    <t>1.规格：RVV3*0.5mm2  2.配线形式：管内穿线</t>
  </si>
  <si>
    <t>1.规格：RVV3*1.5mm2 2.配线形式：管内穿线</t>
  </si>
  <si>
    <t>1.规格：RVVP3*0.5mm2 2.配线形式：管内穿线</t>
  </si>
  <si>
    <t>1.规格：RVVP4*0.5mm2 2.配线形式：管内穿线</t>
  </si>
  <si>
    <t>网线</t>
  </si>
  <si>
    <t>1.规格：六类非蔽线 2.配线形式：管内穿线</t>
  </si>
  <si>
    <t>配管</t>
  </si>
  <si>
    <t>1.规格:JDG20 2.配置形式:明/暗配</t>
  </si>
  <si>
    <t>金属桥架</t>
  </si>
  <si>
    <t>1.名称：热镀锌钢制槽式桥架
2.规格：100*50
3.跨接接地线</t>
  </si>
  <si>
    <t>1.名称：热镀锌钢制槽式桥架
2.规格：100*100
4.跨接接地线</t>
  </si>
  <si>
    <t>铁构件</t>
  </si>
  <si>
    <t>1.名称:电缆桥架支撑架
2.材质:钢质</t>
  </si>
  <si>
    <t>配线架</t>
  </si>
  <si>
    <t>24口网络配线架</t>
  </si>
  <si>
    <t>网络交换机</t>
  </si>
  <si>
    <t>24口</t>
  </si>
  <si>
    <t>POE网络交换机</t>
  </si>
  <si>
    <t>16口</t>
  </si>
  <si>
    <t>监控录像机</t>
  </si>
  <si>
    <t>16路</t>
  </si>
  <si>
    <t>19寸液晶监视屏</t>
  </si>
  <si>
    <t>监控硬盘</t>
  </si>
  <si>
    <t>6T</t>
  </si>
  <si>
    <t>网络机柜</t>
  </si>
  <si>
    <t>产品尺寸：550*450*700mm
材质：冷轧钢，脱脂喷塑工艺</t>
  </si>
  <si>
    <t>门禁控制器</t>
  </si>
  <si>
    <t>主控器，双门门禁主机，工作电压DC12V，尺寸285MM(L)*237MM(W)*69MM(H),支持首卡开门、超级卡和超级密码开门、中心远程开门功能</t>
  </si>
  <si>
    <t>电磁锁</t>
  </si>
  <si>
    <t>锁体尺寸：500L*25W*45H（mm），最大拉力：280kgx2，输入电压：12DC</t>
  </si>
  <si>
    <t>开门按钮</t>
  </si>
  <si>
    <t>尺寸规格：86x86开关</t>
  </si>
  <si>
    <t>门禁读卡器</t>
  </si>
  <si>
    <t>指纹识别、读卡器， 尺寸62mm*132mm*44mm</t>
  </si>
  <si>
    <t>电子互锁装置</t>
  </si>
  <si>
    <t>1.缓冲间双门两两互锁，每次只能打开一扇门，门未关上，声光报警。
2.每套装置包含：2个磁力锁，1个互锁主控器，一个电源开关，一个LED状态指示灯</t>
  </si>
  <si>
    <t>半球彩色摄像机</t>
  </si>
  <si>
    <t>1.半球彩色摄像机：200万像素
2.安装方式:吸顶安装</t>
  </si>
  <si>
    <t>人脸识别门禁</t>
  </si>
  <si>
    <t>1.品牌：海康威视
2.型号：DS-K1T673TMW
3.屏慕参数:7英寸触摸显示屏，屏幕比例9:16，屏募分辨率600*1024摄像头参数:采用宽动态200万双目摄像头认证方式:支持人脸、刷卡(Mifare卡/IC卡、手机NFC卡、CPU卡序列号/内容、身份证卡序列号)、密码认证方式，可外接身份证、指纹蓝牙、二维码功能模块人脸识别:采用深度学习算法，支持单人或多人识别(最多5人同时认证)功能，支持照片、视频防假，1:N人脸识别速度e0.2s，人脸验证准确率三99%硬件接口:LAN*1、RS485*1、Wiegand*1(支持双向)、typeC类型USB接口*1、电锁*1、门磁*1、报警输入*2、报警输出*1、开门按钮*1SD卡槽*1(最大支持512GB)、3.5mm音频输出接口*1</t>
  </si>
  <si>
    <t>多合一环境监测</t>
  </si>
  <si>
    <t>1.品牌：宏诚创新
2.型号：HC-CP-THPNS
3.功能:监测环境噪音、温湿度、气压温度监测: 范围-40-60C，精度+0.5C
湿度监测:范围0-99%RH，精度+3%噪音监测: 范围30-130db，精度+0.5db气压监测:范围200-1200hPa，精度0.1%
信号输出: TCP/IP
屏慕尺寸:2.8寸TFT彩屏
密封性: IP21</t>
  </si>
  <si>
    <t>防火封堵</t>
  </si>
  <si>
    <t>1.名称：桥架穿结构防火封堵
2.规格：100×50mm
3.部位：穿越墙体、楼板、防火分区
4.方式：防火隔板、阻火包、防火泥组合封堵</t>
  </si>
  <si>
    <t>分等电位端子箱</t>
  </si>
  <si>
    <t>1.名称：分等电位联结端子箱2. 等电位端子箱连接线3. 含接地母线及连接线，具体做法详见设计说明</t>
  </si>
  <si>
    <t>接地配线</t>
  </si>
  <si>
    <t>1.规格：40*4热镀锌扁钢 2.配线形式：管内穿线</t>
  </si>
  <si>
    <t>接地系统调试</t>
  </si>
  <si>
    <t>1.接地系统调试</t>
  </si>
  <si>
    <t>系统</t>
  </si>
  <si>
    <t>UPS主机</t>
  </si>
  <si>
    <t>容量：2KVA/长机  净重：16公斤
输入输出电压制式单进单出，超高的输入输出功率因数，峰值比3:1，配置5A大功率充电器，电池电压192VDC-288VDC.丰富的选配件，通信方式RS232\SNMP卡（选件）</t>
  </si>
  <si>
    <t>中枢质控柱</t>
  </si>
  <si>
    <t>落地柱装，中央集成控制装置，含AQC1605中控器、电气控制系统、报警状态单独接口模块、触控式人机界面；数字化和图形化两种模式显示区域空气质量数据，根据空气质量和臭氧数据，自动计算并调节粒子发射强度,调节范围0~100%。包括积算功率驱动与脉冲转换器。采用触控式人机界面的智能化中央集成控制，控制屏能数字化和图形化两种模式显示区域空气质量数据、新排风量、温度湿度等室内环境参数，系统自动计算并调节相关设备运行状态，确保系统正常合理自动运行。
1.触控式人机界面显示新风、排风系统运行状态和污染物浓度，数字化、图形化监测显示，并记录所有动态信息，生成质控报告。
2.根据实时监测污染物的浓度，自动调节净化模块的运行效率。
3.自由设置工作模式、值班模式、待机模式的时间，各模式自动切换。
4.包含各种逻辑功能，可自由组合、编排，以随心所欲地实现各种环境参数的实时控制，从而给用户一个完整、可靠、方便实用、个性化、经济性的整体解决方案。模拟量输入，数字化、图形化显示区域空气质量数据，自动数据采集。
5.所有监测到的信息传至 PLC 中央处理中心，中央处理中心经过精密运算后在 0.1 毫秒内发出执行指令到电离主机调节电离发生强度。
6.各种传感器的数据反馈给中央处理中心，中央处理中心会分析比较室内的空气质量发出指令给变频机构，控制风量大小和室内温湿度，节约能耗。</t>
  </si>
  <si>
    <t>远程监测报警与质控评价软件</t>
  </si>
  <si>
    <t>1,远程维保服务器巡检，及时发现和分析整个系统运行异常信息提交维保部门。2,7*24小时GPRS值班电话报警，在关键设备故障时对指定手机进行短信报警。3，AQR病理环保质控报告软件</t>
  </si>
  <si>
    <t>风压探头-B</t>
  </si>
  <si>
    <t>电源：DC13.5-33V，工作环境温度-10℃-50℃湿度5～95%（无冷凝），监测范围200Pa/250Pa/500Pa可选</t>
  </si>
  <si>
    <t>风压探头-C</t>
  </si>
  <si>
    <t>电源：DC13.5-33V，工作环境温度-10℃-50℃湿度5～95%（无冷凝）监测范围1000Pa/1500Pa/3000Pa可选</t>
  </si>
  <si>
    <t>臭氧探头</t>
  </si>
  <si>
    <t>臭氧检测浓度范围 10~250ppb，电源：DC24V，工作环境温度-10℃-50℃湿度5～95%（无冷凝），电化学传感器，保障寿命2年。</t>
  </si>
  <si>
    <t>空气质量探头</t>
  </si>
  <si>
    <t>VOC检测浓度范围 0~30PPM；电源：DC24V，0-5VDC 线性输出。工作环境温度-10℃-50℃湿度5～95%（无冷凝）。</t>
  </si>
  <si>
    <t>移动式气溶胶监测仪</t>
  </si>
  <si>
    <t>高分辨率高灵敏度型，电源：AC220V，气溶胶监测范围0-1000ug/m³，分辨率1ug/m³，5.5*2.5接口，5*5，133mm*80mm*24mm,工作环境温度-10℃-50℃湿度5～95%（无冷凝），需配合无线中继使用</t>
  </si>
  <si>
    <t>风道温湿度传感器</t>
  </si>
  <si>
    <t>电源：DC24V，管道螺丝安装，工作环境温度-10℃-50℃湿度5～95%（无冷凝），温度监测范围0-50摄氏度，分辨率0.01摄氏度，湿度范围-100%，分辨率0.01%。</t>
  </si>
  <si>
    <t>过滤器压差传感器</t>
  </si>
  <si>
    <t>电源：DC24V，工作环境温度-10℃-50℃湿度5～95%（无冷凝），监测范围50-500Pa</t>
  </si>
  <si>
    <t>电子压差传感器</t>
  </si>
  <si>
    <t>电源：DC24V，工作环境温度-10℃-50℃湿度5～95%（无冷凝）</t>
  </si>
  <si>
    <t>无线中继器</t>
  </si>
  <si>
    <t>采用自组网的方式连接无线设备，自身具有对数据的整理和分析功能。485接口，波特率自适应。电源：DC24V，低功耗型。工作环境温度-10℃-50℃湿度5～95%（无冷凝）（无线产品需要配合使用）</t>
  </si>
  <si>
    <t>给水部分</t>
  </si>
  <si>
    <t>ppr给水管</t>
  </si>
  <si>
    <t>1.安装部位:室内
2.介质:给水
3.材质、规格:PP-R DN15
4.连接形式:热熔连接
5.含消毒、冲洗</t>
  </si>
  <si>
    <t>1.安装部位:室内
2.介质:给水
3.材质、规格:PP-R DN20
4.连接形式:热熔连接
5.含消毒、冲洗</t>
  </si>
  <si>
    <t>1.安装部位:室内
2.介质:给水
3.材质、规格:PP-R DN25
4.连接形式:热熔连接
5.含消毒、冲洗</t>
  </si>
  <si>
    <t>1.安装部位:室内
2.介质:给水
3.材质、规格:PP-R DN32
4.连接形式:热熔连接
5.含消毒、冲洗</t>
  </si>
  <si>
    <t>1.安装部位:室内
2.介质:给水
3.材质、规格:PP-R DN40
4.连接形式:热熔连接
5.含消毒、冲洗</t>
  </si>
  <si>
    <t>排水部分</t>
  </si>
  <si>
    <t>塑料排水管</t>
  </si>
  <si>
    <t>1.安装部位:室内
2.介质:排水
3.材质、规格:UPVC  De 50
4.连接形式:承插粘接</t>
  </si>
  <si>
    <t>1.安装部位:室内
2.介质:排水
3.材质、规格:UPVC  De 75
4.连接形式:承插粘接</t>
  </si>
  <si>
    <t>1.安装部位:室内
2.介质:排水
3.材质、规格:UPVC  De 110
4.连接形式:承插粘接</t>
  </si>
  <si>
    <t>塑料通气管</t>
  </si>
  <si>
    <t>1.安装部位:室内
2.介质:通气
3.材质、规格:UPVC  De 50
4.连接形式:承插粘接</t>
  </si>
  <si>
    <t>截止阀</t>
  </si>
  <si>
    <t>1.材质 黄铜 2.规格、压力等级 DN20 3.连接形式 螺纹连接</t>
  </si>
  <si>
    <t>1.材质 黄铜 2.规格、压力等级 DN25 3.连接形式 螺纹连接</t>
  </si>
  <si>
    <t>1.材质 黄铜 2.规格、压力等级 DN40 3.连接形式 螺纹连接</t>
  </si>
  <si>
    <t>高水封地漏</t>
  </si>
  <si>
    <t>1.材质 不锈钢 2.型号、规格 DN50</t>
  </si>
  <si>
    <t>通气帽</t>
  </si>
  <si>
    <t>清扫口</t>
  </si>
  <si>
    <t>1.材质:塑料清扫口
2.规格:DN75</t>
  </si>
  <si>
    <t>1.材质:塑料清扫口
2.规格:DN100</t>
  </si>
  <si>
    <t>管道绝热</t>
  </si>
  <si>
    <t>B1橡塑保温管壳，厚度满足设计要求</t>
  </si>
  <si>
    <t>管道支吊架</t>
  </si>
  <si>
    <t>1.材质:角钢支架
2.其他:包含支架的制作安装及除锈、喷漆等,符合设计要求及规范要求</t>
  </si>
  <si>
    <t>卫生器具部分</t>
  </si>
  <si>
    <t>立式洗手盆（感应）</t>
  </si>
  <si>
    <t>1.材质 陶瓷 2.规格、类型 立式 3.附件名称、数量 包含自动感应水龙头、三角阀、金属软管等全部安装附件:</t>
  </si>
  <si>
    <t>不锈钢洗涤池</t>
  </si>
  <si>
    <t>1.材质:整体304不锈钢
2.规格、类型:600mm×500mm
3.附件名称、数量:下水、水龙头等附件安装</t>
  </si>
</sst>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0_ "/>
    <numFmt numFmtId="178" formatCode="0_);[Red]\(0\)"/>
    <numFmt numFmtId="179" formatCode="0.00_);[Red]\(0.00\)"/>
    <numFmt numFmtId="180" formatCode="0_ "/>
  </numFmts>
  <fonts count="55">
    <font>
      <sz val="11"/>
      <color indexed="8"/>
      <name val="宋体"/>
      <charset val="134"/>
      <scheme val="minor"/>
    </font>
    <font>
      <sz val="10"/>
      <color indexed="8"/>
      <name val="宋体"/>
      <charset val="134"/>
      <scheme val="minor"/>
    </font>
    <font>
      <b/>
      <sz val="10"/>
      <name val="宋体"/>
      <charset val="134"/>
      <scheme val="minor"/>
    </font>
    <font>
      <sz val="10"/>
      <color rgb="FF000000"/>
      <name val="宋体"/>
      <charset val="134"/>
    </font>
    <font>
      <sz val="10"/>
      <name val="宋体"/>
      <charset val="134"/>
    </font>
    <font>
      <sz val="10"/>
      <name val="宋体"/>
      <charset val="134"/>
      <scheme val="minor"/>
    </font>
    <font>
      <sz val="10"/>
      <color indexed="8"/>
      <name val="宋体"/>
      <charset val="134"/>
    </font>
    <font>
      <sz val="10"/>
      <color rgb="FF000000"/>
      <name val="宋体"/>
      <charset val="134"/>
      <scheme val="minor"/>
    </font>
    <font>
      <sz val="10"/>
      <name val="微软雅黑"/>
      <charset val="134"/>
    </font>
    <font>
      <sz val="10"/>
      <color rgb="FF000000"/>
      <name val="微软雅黑"/>
      <charset val="134"/>
    </font>
    <font>
      <b/>
      <sz val="10"/>
      <name val="宋体"/>
      <charset val="134"/>
    </font>
    <font>
      <sz val="10"/>
      <color rgb="FFFF0000"/>
      <name val="宋体"/>
      <charset val="134"/>
    </font>
    <font>
      <b/>
      <sz val="10"/>
      <color indexed="8"/>
      <name val="宋体"/>
      <charset val="134"/>
    </font>
    <font>
      <sz val="10"/>
      <color indexed="8"/>
      <name val="微软雅黑"/>
      <charset val="134"/>
    </font>
    <font>
      <b/>
      <sz val="10"/>
      <color rgb="FF000000"/>
      <name val="宋体"/>
      <charset val="134"/>
    </font>
    <font>
      <sz val="10"/>
      <color rgb="FF000000"/>
      <name val="SimSun"/>
      <charset val="134"/>
    </font>
    <font>
      <sz val="10"/>
      <name val="SimSun"/>
      <charset val="134"/>
    </font>
    <font>
      <sz val="10"/>
      <color rgb="FF252525"/>
      <name val="宋体"/>
      <charset val="134"/>
    </font>
    <font>
      <sz val="10"/>
      <name val="宋体"/>
      <charset val="134"/>
      <scheme val="major"/>
    </font>
    <font>
      <sz val="10"/>
      <color rgb="FF252525"/>
      <name val="宋体"/>
      <charset val="134"/>
      <scheme val="minor"/>
    </font>
    <font>
      <sz val="10"/>
      <color theme="1"/>
      <name val="宋体"/>
      <charset val="134"/>
      <scheme val="major"/>
    </font>
    <font>
      <b/>
      <sz val="10"/>
      <name val="宋体"/>
      <charset val="134"/>
      <scheme val="major"/>
    </font>
    <font>
      <b/>
      <sz val="16"/>
      <name val="Microsoft YaHei"/>
      <charset val="134"/>
    </font>
    <font>
      <sz val="10"/>
      <name val="Arial"/>
      <charset val="134"/>
    </font>
    <font>
      <b/>
      <sz val="10"/>
      <name val="Microsoft YaHei"/>
      <charset val="134"/>
    </font>
    <font>
      <sz val="10"/>
      <name val="Microsoft YaHei"/>
      <charset val="134"/>
    </font>
    <font>
      <sz val="10"/>
      <color rgb="FF000000"/>
      <name val="Microsoft YaHei"/>
      <charset val="134"/>
    </font>
    <font>
      <sz val="10"/>
      <color indexed="8"/>
      <name val="Microsoft YaHei"/>
      <charset val="134"/>
    </font>
    <font>
      <sz val="9"/>
      <name val="宋体"/>
      <charset val="134"/>
    </font>
    <font>
      <sz val="11"/>
      <color rgb="FF000000"/>
      <name val="宋体"/>
      <charset val="134"/>
      <scheme val="minor"/>
    </font>
    <font>
      <sz val="11"/>
      <name val="宋体"/>
      <charset val="134"/>
      <scheme val="minor"/>
    </font>
    <font>
      <b/>
      <sz val="11"/>
      <name val="宋体"/>
      <charset val="134"/>
      <scheme val="minor"/>
    </font>
    <font>
      <sz val="11"/>
      <color rgb="FFFF0000"/>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0"/>
      <color rgb="FFFF0000"/>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rgb="FFFFFFFF"/>
      </left>
      <right/>
      <top/>
      <bottom/>
      <diagonal/>
    </border>
    <border>
      <left style="thin">
        <color rgb="FFFFFFFF"/>
      </left>
      <right style="thin">
        <color rgb="FFFFFFFF"/>
      </right>
      <top/>
      <bottom style="thin">
        <color rgb="FF000000"/>
      </bottom>
      <diagonal/>
    </border>
    <border>
      <left style="thin">
        <color auto="1"/>
      </left>
      <right/>
      <top style="thin">
        <color auto="1"/>
      </top>
      <bottom/>
      <diagonal/>
    </border>
    <border>
      <left style="thin">
        <color auto="1"/>
      </left>
      <right/>
      <top/>
      <bottom/>
      <diagonal/>
    </border>
    <border>
      <left style="thin">
        <color auto="1"/>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33" fillId="0" borderId="0" applyFont="0" applyFill="0" applyBorder="0" applyAlignment="0" applyProtection="0">
      <alignment vertical="center"/>
    </xf>
    <xf numFmtId="0" fontId="34" fillId="3" borderId="0" applyNumberFormat="0" applyBorder="0" applyAlignment="0" applyProtection="0">
      <alignment vertical="center"/>
    </xf>
    <xf numFmtId="0" fontId="35" fillId="4" borderId="11" applyNumberFormat="0" applyAlignment="0" applyProtection="0">
      <alignment vertical="center"/>
    </xf>
    <xf numFmtId="44" fontId="33" fillId="0" borderId="0" applyFont="0" applyFill="0" applyBorder="0" applyAlignment="0" applyProtection="0">
      <alignment vertical="center"/>
    </xf>
    <xf numFmtId="41" fontId="33" fillId="0" borderId="0" applyFont="0" applyFill="0" applyBorder="0" applyAlignment="0" applyProtection="0">
      <alignment vertical="center"/>
    </xf>
    <xf numFmtId="0" fontId="34" fillId="5" borderId="0" applyNumberFormat="0" applyBorder="0" applyAlignment="0" applyProtection="0">
      <alignment vertical="center"/>
    </xf>
    <xf numFmtId="0" fontId="36" fillId="6" borderId="0" applyNumberFormat="0" applyBorder="0" applyAlignment="0" applyProtection="0">
      <alignment vertical="center"/>
    </xf>
    <xf numFmtId="43" fontId="33" fillId="0" borderId="0" applyFont="0" applyFill="0" applyBorder="0" applyAlignment="0" applyProtection="0">
      <alignment vertical="center"/>
    </xf>
    <xf numFmtId="0" fontId="37" fillId="7" borderId="0" applyNumberFormat="0" applyBorder="0" applyAlignment="0" applyProtection="0">
      <alignment vertical="center"/>
    </xf>
    <xf numFmtId="0" fontId="38" fillId="0" borderId="0" applyNumberFormat="0" applyFill="0" applyBorder="0" applyAlignment="0" applyProtection="0">
      <alignment vertical="center"/>
    </xf>
    <xf numFmtId="9" fontId="33" fillId="0" borderId="0" applyFont="0" applyFill="0" applyBorder="0" applyAlignment="0" applyProtection="0">
      <alignment vertical="center"/>
    </xf>
    <xf numFmtId="0" fontId="39" fillId="0" borderId="0" applyNumberFormat="0" applyFill="0" applyBorder="0" applyAlignment="0" applyProtection="0">
      <alignment vertical="center"/>
    </xf>
    <xf numFmtId="0" fontId="33" fillId="8" borderId="12" applyNumberFormat="0" applyFont="0" applyAlignment="0" applyProtection="0">
      <alignment vertical="center"/>
    </xf>
    <xf numFmtId="0" fontId="37" fillId="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13" applyNumberFormat="0" applyFill="0" applyAlignment="0" applyProtection="0">
      <alignment vertical="center"/>
    </xf>
    <xf numFmtId="0" fontId="45" fillId="0" borderId="13" applyNumberFormat="0" applyFill="0" applyAlignment="0" applyProtection="0">
      <alignment vertical="center"/>
    </xf>
    <xf numFmtId="0" fontId="37" fillId="10" borderId="0" applyNumberFormat="0" applyBorder="0" applyAlignment="0" applyProtection="0">
      <alignment vertical="center"/>
    </xf>
    <xf numFmtId="0" fontId="40" fillId="0" borderId="14" applyNumberFormat="0" applyFill="0" applyAlignment="0" applyProtection="0">
      <alignment vertical="center"/>
    </xf>
    <xf numFmtId="0" fontId="37" fillId="11" borderId="0" applyNumberFormat="0" applyBorder="0" applyAlignment="0" applyProtection="0">
      <alignment vertical="center"/>
    </xf>
    <xf numFmtId="0" fontId="46" fillId="12" borderId="15" applyNumberFormat="0" applyAlignment="0" applyProtection="0">
      <alignment vertical="center"/>
    </xf>
    <xf numFmtId="0" fontId="47" fillId="12" borderId="11" applyNumberFormat="0" applyAlignment="0" applyProtection="0">
      <alignment vertical="center"/>
    </xf>
    <xf numFmtId="0" fontId="48" fillId="13" borderId="16" applyNumberFormat="0" applyAlignment="0" applyProtection="0">
      <alignment vertical="center"/>
    </xf>
    <xf numFmtId="0" fontId="34" fillId="14" borderId="0" applyNumberFormat="0" applyBorder="0" applyAlignment="0" applyProtection="0">
      <alignment vertical="center"/>
    </xf>
    <xf numFmtId="0" fontId="37" fillId="15" borderId="0" applyNumberFormat="0" applyBorder="0" applyAlignment="0" applyProtection="0">
      <alignment vertical="center"/>
    </xf>
    <xf numFmtId="0" fontId="49" fillId="0" borderId="17" applyNumberFormat="0" applyFill="0" applyAlignment="0" applyProtection="0">
      <alignment vertical="center"/>
    </xf>
    <xf numFmtId="0" fontId="50" fillId="0" borderId="18" applyNumberFormat="0" applyFill="0" applyAlignment="0" applyProtection="0">
      <alignment vertical="center"/>
    </xf>
    <xf numFmtId="0" fontId="51" fillId="16" borderId="0" applyNumberFormat="0" applyBorder="0" applyAlignment="0" applyProtection="0">
      <alignment vertical="center"/>
    </xf>
    <xf numFmtId="0" fontId="52" fillId="17" borderId="0" applyNumberFormat="0" applyBorder="0" applyAlignment="0" applyProtection="0">
      <alignment vertical="center"/>
    </xf>
    <xf numFmtId="0" fontId="34" fillId="18" borderId="0" applyNumberFormat="0" applyBorder="0" applyAlignment="0" applyProtection="0">
      <alignment vertical="center"/>
    </xf>
    <xf numFmtId="0" fontId="37"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7" fillId="28" borderId="0" applyNumberFormat="0" applyBorder="0" applyAlignment="0" applyProtection="0">
      <alignment vertical="center"/>
    </xf>
    <xf numFmtId="0" fontId="34"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4" fillId="32" borderId="0" applyNumberFormat="0" applyBorder="0" applyAlignment="0" applyProtection="0">
      <alignment vertical="center"/>
    </xf>
    <xf numFmtId="0" fontId="37" fillId="33" borderId="0" applyNumberFormat="0" applyBorder="0" applyAlignment="0" applyProtection="0">
      <alignment vertical="center"/>
    </xf>
    <xf numFmtId="0" fontId="33" fillId="0" borderId="0">
      <alignment vertical="center"/>
    </xf>
    <xf numFmtId="0" fontId="53" fillId="0" borderId="0">
      <alignment vertical="center"/>
    </xf>
  </cellStyleXfs>
  <cellXfs count="129">
    <xf numFmtId="0" fontId="0" fillId="0" borderId="0" xfId="0">
      <alignment vertical="center"/>
    </xf>
    <xf numFmtId="0" fontId="1" fillId="0" borderId="0" xfId="0" applyFont="1">
      <alignment vertical="center"/>
    </xf>
    <xf numFmtId="0" fontId="2" fillId="0" borderId="0" xfId="0" applyFont="1" applyAlignment="1">
      <alignment horizontal="left" vertical="top"/>
    </xf>
    <xf numFmtId="0" fontId="2" fillId="0" borderId="1" xfId="0" applyFont="1" applyBorder="1" applyAlignment="1">
      <alignment horizontal="center" vertical="center" wrapText="1"/>
    </xf>
    <xf numFmtId="176" fontId="2" fillId="0" borderId="1" xfId="0" applyNumberFormat="1" applyFont="1" applyBorder="1" applyAlignment="1">
      <alignment horizontal="center" vertical="top"/>
    </xf>
    <xf numFmtId="176"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vertical="center" wrapText="1"/>
    </xf>
    <xf numFmtId="179" fontId="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177" fontId="4"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top" wrapText="1"/>
    </xf>
    <xf numFmtId="177" fontId="6" fillId="0" borderId="1" xfId="0" applyNumberFormat="1" applyFont="1" applyFill="1" applyBorder="1">
      <alignment vertical="center"/>
    </xf>
    <xf numFmtId="177" fontId="6" fillId="0" borderId="1" xfId="0" applyNumberFormat="1" applyFont="1" applyBorder="1">
      <alignment vertical="center"/>
    </xf>
    <xf numFmtId="0" fontId="7"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3" fillId="0" borderId="0" xfId="0" applyFont="1">
      <alignment vertical="center"/>
    </xf>
    <xf numFmtId="0" fontId="8" fillId="0" borderId="0" xfId="0" applyFont="1" applyAlignment="1">
      <alignment horizontal="center" vertical="center"/>
    </xf>
    <xf numFmtId="0" fontId="9" fillId="0" borderId="0" xfId="0" applyFont="1">
      <alignment vertical="center"/>
    </xf>
    <xf numFmtId="0" fontId="9" fillId="0" borderId="0" xfId="0" applyFont="1" applyAlignment="1">
      <alignment horizontal="center" vertical="center"/>
    </xf>
    <xf numFmtId="0" fontId="10" fillId="0" borderId="0" xfId="0" applyFont="1" applyAlignment="1">
      <alignment horizontal="left" vertical="top"/>
    </xf>
    <xf numFmtId="0" fontId="10" fillId="0" borderId="1" xfId="0" applyFont="1" applyBorder="1" applyAlignment="1">
      <alignment horizontal="center" vertical="center" wrapText="1"/>
    </xf>
    <xf numFmtId="178" fontId="3" fillId="0" borderId="1" xfId="0" applyNumberFormat="1" applyFont="1" applyBorder="1" applyAlignment="1">
      <alignment horizontal="center" vertical="center" wrapText="1"/>
    </xf>
    <xf numFmtId="179" fontId="3" fillId="0" borderId="1" xfId="0" applyNumberFormat="1" applyFont="1" applyBorder="1" applyAlignment="1">
      <alignment horizontal="center" vertical="center" wrapText="1"/>
    </xf>
    <xf numFmtId="179" fontId="3" fillId="0" borderId="1" xfId="0" applyNumberFormat="1"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180" fontId="3" fillId="0" borderId="1" xfId="0" applyNumberFormat="1"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lignment vertical="center"/>
    </xf>
    <xf numFmtId="176" fontId="4"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176" fontId="4" fillId="0" borderId="0" xfId="0" applyNumberFormat="1" applyFont="1" applyAlignment="1">
      <alignment horizontal="center" vertical="center" wrapText="1"/>
    </xf>
    <xf numFmtId="0" fontId="12" fillId="0" borderId="0" xfId="0" applyFont="1">
      <alignment vertical="center"/>
    </xf>
    <xf numFmtId="0" fontId="13" fillId="0" borderId="0" xfId="0" applyFont="1">
      <alignment vertical="center"/>
    </xf>
    <xf numFmtId="0" fontId="6" fillId="0" borderId="0" xfId="0" applyFont="1">
      <alignment vertical="center"/>
    </xf>
    <xf numFmtId="0" fontId="6" fillId="0" borderId="0" xfId="0" applyFont="1" applyAlignment="1">
      <alignment horizontal="left" vertical="center"/>
    </xf>
    <xf numFmtId="0" fontId="6" fillId="0" borderId="0" xfId="0" applyFont="1" applyAlignment="1">
      <alignment horizontal="center" vertical="center"/>
    </xf>
    <xf numFmtId="0" fontId="14" fillId="0" borderId="0" xfId="0" applyFont="1" applyAlignment="1">
      <alignment horizontal="left" vertical="center"/>
    </xf>
    <xf numFmtId="0" fontId="10" fillId="0" borderId="0" xfId="0" applyFont="1" applyAlignment="1">
      <alignment horizontal="center" vertical="top"/>
    </xf>
    <xf numFmtId="178" fontId="10" fillId="0" borderId="1" xfId="0" applyNumberFormat="1" applyFont="1" applyBorder="1" applyAlignment="1">
      <alignment horizontal="center" vertical="center" wrapText="1"/>
    </xf>
    <xf numFmtId="179" fontId="10" fillId="0" borderId="1" xfId="0" applyNumberFormat="1" applyFont="1" applyBorder="1" applyAlignment="1">
      <alignment horizontal="left" vertical="center" wrapText="1"/>
    </xf>
    <xf numFmtId="179" fontId="10" fillId="0" borderId="1" xfId="0" applyNumberFormat="1" applyFont="1" applyBorder="1" applyAlignment="1">
      <alignment horizontal="center" vertical="center" wrapText="1"/>
    </xf>
    <xf numFmtId="179" fontId="4"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xf>
    <xf numFmtId="179" fontId="4" fillId="0" borderId="1" xfId="0" applyNumberFormat="1" applyFont="1" applyBorder="1" applyAlignment="1">
      <alignment horizontal="left" vertical="center" wrapText="1"/>
    </xf>
    <xf numFmtId="0" fontId="4" fillId="0" borderId="1" xfId="0" applyFont="1" applyBorder="1" applyAlignment="1">
      <alignment horizontal="left" vertical="center"/>
    </xf>
    <xf numFmtId="177" fontId="11" fillId="0" borderId="1" xfId="0" applyNumberFormat="1" applyFont="1" applyBorder="1" applyAlignment="1">
      <alignment horizontal="center" vertical="center"/>
    </xf>
    <xf numFmtId="0" fontId="15" fillId="0" borderId="1" xfId="0" applyFont="1" applyBorder="1" applyAlignment="1">
      <alignment horizontal="left" vertical="center" wrapText="1"/>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178" fontId="10" fillId="0" borderId="1" xfId="0" applyNumberFormat="1" applyFont="1" applyBorder="1" applyAlignment="1">
      <alignment horizontal="left" vertical="center" wrapText="1"/>
    </xf>
    <xf numFmtId="0" fontId="6" fillId="0" borderId="1" xfId="0" applyFont="1" applyBorder="1">
      <alignment vertical="center"/>
    </xf>
    <xf numFmtId="0" fontId="17" fillId="0" borderId="1" xfId="0" applyFont="1" applyBorder="1" applyAlignment="1">
      <alignment horizontal="center" vertical="center" wrapText="1"/>
    </xf>
    <xf numFmtId="177" fontId="18" fillId="0" borderId="1" xfId="0" applyNumberFormat="1" applyFont="1" applyFill="1" applyBorder="1" applyAlignment="1">
      <alignment horizontal="center" vertical="center" wrapText="1"/>
    </xf>
    <xf numFmtId="0" fontId="19" fillId="0" borderId="1" xfId="0" applyFont="1" applyBorder="1" applyAlignment="1">
      <alignment horizontal="center" vertical="center" wrapText="1"/>
    </xf>
    <xf numFmtId="0" fontId="20" fillId="0" borderId="0" xfId="0" applyFont="1">
      <alignment vertical="center"/>
    </xf>
    <xf numFmtId="0" fontId="18" fillId="0" borderId="0" xfId="0" applyFont="1">
      <alignment vertical="center"/>
    </xf>
    <xf numFmtId="178" fontId="18" fillId="0" borderId="1" xfId="0" applyNumberFormat="1" applyFont="1" applyBorder="1" applyAlignment="1">
      <alignment horizontal="center" vertical="center" wrapText="1"/>
    </xf>
    <xf numFmtId="179" fontId="21" fillId="0" borderId="1" xfId="0" applyNumberFormat="1" applyFont="1" applyBorder="1" applyAlignment="1">
      <alignment horizontal="left" vertical="center" wrapText="1"/>
    </xf>
    <xf numFmtId="179" fontId="21" fillId="0" borderId="1" xfId="0" applyNumberFormat="1" applyFont="1" applyBorder="1" applyAlignment="1">
      <alignment horizontal="center" vertical="center" wrapText="1"/>
    </xf>
    <xf numFmtId="0" fontId="18" fillId="0" borderId="1" xfId="0" applyFont="1" applyBorder="1">
      <alignment vertical="center"/>
    </xf>
    <xf numFmtId="179" fontId="18" fillId="0" borderId="1" xfId="0" applyNumberFormat="1" applyFont="1" applyBorder="1" applyAlignment="1">
      <alignment horizontal="left" vertical="center" wrapText="1"/>
    </xf>
    <xf numFmtId="179" fontId="18" fillId="0" borderId="1" xfId="0" applyNumberFormat="1" applyFont="1" applyBorder="1" applyAlignment="1">
      <alignment horizontal="center" vertical="center" wrapText="1"/>
    </xf>
    <xf numFmtId="176" fontId="18" fillId="0" borderId="1" xfId="0" applyNumberFormat="1" applyFont="1" applyFill="1" applyBorder="1" applyAlignment="1">
      <alignment horizontal="center" vertical="center" wrapText="1"/>
    </xf>
    <xf numFmtId="178" fontId="21" fillId="0" borderId="1" xfId="0" applyNumberFormat="1" applyFont="1" applyBorder="1" applyAlignment="1">
      <alignment horizontal="center" vertical="center" wrapText="1"/>
    </xf>
    <xf numFmtId="0" fontId="18" fillId="0" borderId="1" xfId="0" applyFont="1" applyBorder="1" applyAlignment="1">
      <alignment vertical="center" wrapText="1"/>
    </xf>
    <xf numFmtId="0" fontId="18" fillId="0" borderId="1" xfId="0" applyFont="1" applyBorder="1" applyAlignment="1">
      <alignment vertical="top" wrapText="1"/>
    </xf>
    <xf numFmtId="0" fontId="18" fillId="0" borderId="1" xfId="0" applyFont="1" applyBorder="1" applyAlignment="1">
      <alignment horizontal="center" vertical="center" wrapText="1"/>
    </xf>
    <xf numFmtId="178" fontId="5" fillId="0" borderId="1" xfId="0" applyNumberFormat="1" applyFont="1" applyBorder="1" applyAlignment="1">
      <alignment horizontal="center" vertical="center" wrapText="1"/>
    </xf>
    <xf numFmtId="179" fontId="5" fillId="0" borderId="1" xfId="0" applyNumberFormat="1" applyFont="1" applyBorder="1" applyAlignment="1">
      <alignment horizontal="left" vertical="center" wrapText="1"/>
    </xf>
    <xf numFmtId="179" fontId="5" fillId="0" borderId="1" xfId="0" applyNumberFormat="1" applyFont="1" applyBorder="1" applyAlignment="1">
      <alignment horizontal="center" vertical="center" wrapText="1"/>
    </xf>
    <xf numFmtId="177" fontId="15" fillId="0" borderId="1" xfId="0" applyNumberFormat="1" applyFont="1" applyBorder="1" applyAlignment="1">
      <alignment horizontal="center" vertical="center" wrapText="1"/>
    </xf>
    <xf numFmtId="177" fontId="18" fillId="0" borderId="1" xfId="0" applyNumberFormat="1" applyFont="1" applyBorder="1" applyAlignment="1">
      <alignment horizontal="center" vertical="center"/>
    </xf>
    <xf numFmtId="0" fontId="18" fillId="0" borderId="1" xfId="0" applyFont="1" applyBorder="1" applyAlignment="1">
      <alignment horizontal="left" vertical="center" wrapText="1"/>
    </xf>
    <xf numFmtId="0" fontId="18" fillId="0" borderId="1" xfId="0" applyFont="1" applyBorder="1" applyAlignment="1">
      <alignment horizontal="left" vertical="top" wrapText="1"/>
    </xf>
    <xf numFmtId="177" fontId="20" fillId="0" borderId="1" xfId="0" applyNumberFormat="1" applyFont="1" applyBorder="1" applyAlignment="1">
      <alignment horizontal="center" vertical="center"/>
    </xf>
    <xf numFmtId="179" fontId="5" fillId="2" borderId="1" xfId="0" applyNumberFormat="1" applyFont="1" applyFill="1" applyBorder="1" applyAlignment="1">
      <alignment horizontal="left" vertical="center" wrapText="1"/>
    </xf>
    <xf numFmtId="0" fontId="18" fillId="0" borderId="0" xfId="0" applyFont="1" applyAlignment="1">
      <alignment horizontal="center" vertical="center" wrapText="1"/>
    </xf>
    <xf numFmtId="0" fontId="18" fillId="0" borderId="0" xfId="0" applyFont="1" applyAlignment="1">
      <alignment horizontal="left" vertical="center" wrapText="1"/>
    </xf>
    <xf numFmtId="0" fontId="0" fillId="0" borderId="0" xfId="0" applyFill="1">
      <alignment vertical="center"/>
    </xf>
    <xf numFmtId="177" fontId="0" fillId="0" borderId="0" xfId="0" applyNumberFormat="1" applyFill="1">
      <alignment vertical="center"/>
    </xf>
    <xf numFmtId="0" fontId="22" fillId="0" borderId="2" xfId="0" applyFont="1" applyFill="1" applyBorder="1" applyAlignment="1">
      <alignment horizontal="center" vertical="center" wrapText="1"/>
    </xf>
    <xf numFmtId="0" fontId="22" fillId="0" borderId="0" xfId="0" applyFont="1" applyFill="1" applyAlignment="1">
      <alignment horizontal="center" vertical="center" wrapText="1"/>
    </xf>
    <xf numFmtId="177" fontId="22" fillId="0" borderId="0" xfId="0" applyNumberFormat="1" applyFont="1" applyFill="1" applyAlignment="1">
      <alignment horizontal="center" vertical="center" wrapText="1"/>
    </xf>
    <xf numFmtId="0" fontId="23" fillId="0" borderId="0" xfId="0" applyFont="1" applyFill="1" applyAlignment="1"/>
    <xf numFmtId="0" fontId="24" fillId="0" borderId="3" xfId="0" applyFont="1" applyFill="1" applyBorder="1" applyAlignment="1">
      <alignment horizontal="center" vertical="center" wrapText="1"/>
    </xf>
    <xf numFmtId="0" fontId="25" fillId="0" borderId="0" xfId="0" applyFont="1" applyFill="1" applyAlignment="1">
      <alignment horizontal="center" vertical="center" wrapText="1"/>
    </xf>
    <xf numFmtId="177" fontId="25" fillId="0" borderId="0" xfId="0" applyNumberFormat="1" applyFont="1" applyFill="1" applyAlignment="1">
      <alignment horizontal="center" vertical="center" wrapText="1"/>
    </xf>
    <xf numFmtId="0" fontId="24" fillId="0" borderId="4"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4" fillId="0" borderId="5" xfId="0" applyFont="1" applyFill="1" applyBorder="1" applyAlignment="1">
      <alignment horizontal="center" vertical="center" wrapText="1"/>
    </xf>
    <xf numFmtId="177" fontId="24" fillId="0" borderId="1" xfId="0" applyNumberFormat="1" applyFont="1" applyFill="1" applyBorder="1" applyAlignment="1">
      <alignment horizontal="center" vertical="center" wrapText="1"/>
    </xf>
    <xf numFmtId="0" fontId="24" fillId="0" borderId="6"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26" fillId="0" borderId="8" xfId="0" applyFont="1" applyFill="1" applyBorder="1" applyAlignment="1">
      <alignment horizontal="center" vertical="center" wrapText="1"/>
    </xf>
    <xf numFmtId="180" fontId="25" fillId="0" borderId="1" xfId="0" applyNumberFormat="1" applyFont="1" applyFill="1" applyBorder="1" applyAlignment="1">
      <alignment horizontal="center" vertical="center" wrapText="1"/>
    </xf>
    <xf numFmtId="177" fontId="27" fillId="0" borderId="0" xfId="0" applyNumberFormat="1" applyFont="1" applyFill="1" applyAlignment="1">
      <alignment horizontal="center" vertical="center" wrapText="1"/>
    </xf>
    <xf numFmtId="0" fontId="25"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180" fontId="4" fillId="0" borderId="1" xfId="0" applyNumberFormat="1" applyFont="1" applyFill="1" applyBorder="1" applyAlignment="1">
      <alignment horizontal="center" vertical="center" wrapText="1"/>
    </xf>
    <xf numFmtId="0" fontId="23" fillId="0" borderId="0" xfId="0" applyFont="1" applyFill="1" applyAlignment="1">
      <alignment horizontal="center" vertical="center" wrapText="1"/>
    </xf>
    <xf numFmtId="177" fontId="23" fillId="0" borderId="0" xfId="0" applyNumberFormat="1" applyFont="1" applyFill="1" applyAlignment="1">
      <alignment horizontal="center" vertical="center" wrapText="1"/>
    </xf>
    <xf numFmtId="177" fontId="23" fillId="0" borderId="0" xfId="0" applyNumberFormat="1" applyFont="1" applyFill="1" applyAlignment="1"/>
    <xf numFmtId="0" fontId="28" fillId="0" borderId="9" xfId="0" applyFont="1" applyFill="1" applyBorder="1" applyAlignment="1">
      <alignment horizontal="left" vertical="center" wrapText="1"/>
    </xf>
    <xf numFmtId="0" fontId="29" fillId="0" borderId="9" xfId="0" applyFont="1" applyBorder="1" applyAlignment="1">
      <alignment horizontal="center" vertical="center" wrapText="1"/>
    </xf>
    <xf numFmtId="0" fontId="30" fillId="0" borderId="0" xfId="0" applyFont="1" applyAlignment="1"/>
    <xf numFmtId="0" fontId="23" fillId="0" borderId="0" xfId="0" applyFont="1" applyAlignment="1"/>
    <xf numFmtId="0" fontId="31" fillId="0" borderId="10" xfId="0" applyFont="1" applyBorder="1" applyAlignment="1">
      <alignment horizontal="left" vertical="center" wrapText="1"/>
    </xf>
    <xf numFmtId="0" fontId="31" fillId="0" borderId="7" xfId="0" applyFont="1" applyBorder="1" applyAlignment="1">
      <alignment horizontal="center" vertical="center" wrapText="1"/>
    </xf>
    <xf numFmtId="0" fontId="31" fillId="0" borderId="7" xfId="0" applyFont="1" applyBorder="1" applyAlignment="1"/>
    <xf numFmtId="0" fontId="5" fillId="0" borderId="7" xfId="0" applyFont="1" applyBorder="1" applyAlignment="1">
      <alignment horizontal="center" vertical="center" wrapText="1"/>
    </xf>
    <xf numFmtId="0" fontId="7" fillId="0" borderId="7" xfId="0" applyFont="1" applyBorder="1" applyAlignment="1">
      <alignment horizontal="left" vertical="center" wrapText="1"/>
    </xf>
    <xf numFmtId="0" fontId="32" fillId="0" borderId="0" xfId="0" applyFont="1" applyAlignment="1">
      <alignment horizontal="left" vertical="center" wrapText="1"/>
    </xf>
    <xf numFmtId="0" fontId="4" fillId="0" borderId="7" xfId="0" applyFont="1" applyBorder="1" applyAlignment="1">
      <alignment horizontal="center" vertical="center" wrapText="1"/>
    </xf>
    <xf numFmtId="0" fontId="4" fillId="0" borderId="7" xfId="0" applyFont="1" applyBorder="1" applyAlignment="1">
      <alignment horizontal="left" vertical="center" wrapText="1"/>
    </xf>
    <xf numFmtId="0" fontId="28" fillId="0" borderId="9" xfId="0"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0"/>
  <sheetViews>
    <sheetView workbookViewId="0">
      <selection activeCell="I5" sqref="I5"/>
    </sheetView>
  </sheetViews>
  <sheetFormatPr defaultColWidth="9" defaultRowHeight="13.5"/>
  <cols>
    <col min="1" max="1" width="6" customWidth="1"/>
    <col min="2" max="2" width="78" customWidth="1"/>
    <col min="3" max="3" width="30.6333333333333" customWidth="1"/>
    <col min="4" max="10" width="10" customWidth="1"/>
  </cols>
  <sheetData>
    <row r="1" ht="45" customHeight="1" spans="1:10">
      <c r="A1" s="117" t="s">
        <v>0</v>
      </c>
      <c r="B1" s="118"/>
      <c r="C1" s="118"/>
      <c r="D1" s="119"/>
      <c r="E1" s="119"/>
      <c r="F1" s="119"/>
      <c r="G1" s="119"/>
      <c r="H1" s="119"/>
      <c r="I1" s="119"/>
      <c r="J1" s="119"/>
    </row>
    <row r="2" ht="21.75" customHeight="1" spans="1:10">
      <c r="A2" s="120" t="s">
        <v>1</v>
      </c>
      <c r="B2" s="120"/>
      <c r="C2" s="118"/>
      <c r="D2" s="119"/>
      <c r="E2" s="119"/>
      <c r="F2" s="119"/>
      <c r="G2" s="119"/>
      <c r="H2" s="119"/>
      <c r="I2" s="119"/>
      <c r="J2" s="119"/>
    </row>
    <row r="3" ht="21.75" customHeight="1" spans="1:10">
      <c r="A3" s="121" t="s">
        <v>2</v>
      </c>
      <c r="B3" s="121" t="s">
        <v>3</v>
      </c>
      <c r="C3" s="118"/>
      <c r="D3" s="119"/>
      <c r="E3" s="119"/>
      <c r="F3" s="119"/>
      <c r="G3" s="119"/>
      <c r="H3" s="119"/>
      <c r="I3" s="119"/>
      <c r="J3" s="119"/>
    </row>
    <row r="4" ht="24" customHeight="1" spans="1:10">
      <c r="A4" s="122"/>
      <c r="B4" s="122"/>
      <c r="C4" s="118"/>
      <c r="D4" s="119"/>
      <c r="E4" s="119"/>
      <c r="F4" s="119"/>
      <c r="G4" s="119"/>
      <c r="H4" s="119"/>
      <c r="I4" s="119"/>
      <c r="J4" s="119"/>
    </row>
    <row r="5" ht="48" spans="1:10">
      <c r="A5" s="123">
        <v>1</v>
      </c>
      <c r="B5" s="124" t="s">
        <v>4</v>
      </c>
      <c r="C5" s="118"/>
      <c r="D5" s="119"/>
      <c r="E5" s="119"/>
      <c r="F5" s="119"/>
      <c r="G5" s="119"/>
      <c r="H5" s="119"/>
      <c r="I5" s="119"/>
      <c r="J5" s="119"/>
    </row>
    <row r="6" ht="144" spans="1:10">
      <c r="A6" s="123">
        <v>2</v>
      </c>
      <c r="B6" s="124" t="s">
        <v>5</v>
      </c>
      <c r="C6" s="125" t="s">
        <v>6</v>
      </c>
      <c r="D6" s="119"/>
      <c r="E6" s="119"/>
      <c r="F6" s="119"/>
      <c r="G6" s="119"/>
      <c r="H6" s="119"/>
      <c r="I6" s="119"/>
      <c r="J6" s="119"/>
    </row>
    <row r="7" ht="22.5" customHeight="1" spans="1:10">
      <c r="A7" s="123">
        <v>3</v>
      </c>
      <c r="B7" s="124" t="s">
        <v>7</v>
      </c>
      <c r="C7" s="118"/>
      <c r="D7" s="119"/>
      <c r="E7" s="119"/>
      <c r="F7" s="119"/>
      <c r="G7" s="119"/>
      <c r="H7" s="119"/>
      <c r="I7" s="119"/>
      <c r="J7" s="119"/>
    </row>
    <row r="8" ht="22.5" customHeight="1" spans="1:10">
      <c r="A8" s="123">
        <v>4</v>
      </c>
      <c r="B8" s="124" t="s">
        <v>8</v>
      </c>
      <c r="C8" s="118"/>
      <c r="D8" s="119"/>
      <c r="E8" s="119"/>
      <c r="F8" s="119"/>
      <c r="G8" s="119"/>
      <c r="H8" s="119"/>
      <c r="I8" s="119"/>
      <c r="J8" s="119"/>
    </row>
    <row r="9" ht="21.75" customHeight="1" spans="1:10">
      <c r="A9" s="126"/>
      <c r="B9" s="127"/>
      <c r="C9" s="119"/>
      <c r="D9" s="119"/>
      <c r="E9" s="119"/>
      <c r="F9" s="119"/>
      <c r="G9" s="119"/>
      <c r="H9" s="119"/>
      <c r="I9" s="119"/>
      <c r="J9" s="119"/>
    </row>
    <row r="10" ht="21.75" customHeight="1" spans="1:10">
      <c r="A10" s="126"/>
      <c r="B10" s="127"/>
      <c r="C10" s="119"/>
      <c r="D10" s="119"/>
      <c r="E10" s="119"/>
      <c r="F10" s="119"/>
      <c r="G10" s="119"/>
      <c r="H10" s="119"/>
      <c r="I10" s="119"/>
      <c r="J10" s="119"/>
    </row>
    <row r="11" ht="21.75" customHeight="1" spans="1:10">
      <c r="A11" s="126"/>
      <c r="B11" s="127"/>
      <c r="C11" s="119"/>
      <c r="D11" s="119"/>
      <c r="E11" s="119"/>
      <c r="F11" s="119"/>
      <c r="G11" s="119"/>
      <c r="H11" s="119"/>
      <c r="I11" s="119"/>
      <c r="J11" s="119"/>
    </row>
    <row r="12" ht="21.75" customHeight="1" spans="1:10">
      <c r="A12" s="126"/>
      <c r="B12" s="127"/>
      <c r="C12" s="119"/>
      <c r="D12" s="119"/>
      <c r="E12" s="119"/>
      <c r="F12" s="119"/>
      <c r="G12" s="119"/>
      <c r="H12" s="119"/>
      <c r="I12" s="119"/>
      <c r="J12" s="119"/>
    </row>
    <row r="13" ht="21.75" customHeight="1" spans="1:10">
      <c r="A13" s="126"/>
      <c r="B13" s="127"/>
      <c r="C13" s="119"/>
      <c r="D13" s="119"/>
      <c r="E13" s="119"/>
      <c r="F13" s="119"/>
      <c r="G13" s="119"/>
      <c r="H13" s="119"/>
      <c r="I13" s="119"/>
      <c r="J13" s="119"/>
    </row>
    <row r="14" ht="21.75" customHeight="1" spans="1:10">
      <c r="A14" s="126"/>
      <c r="B14" s="127"/>
      <c r="C14" s="119"/>
      <c r="D14" s="119"/>
      <c r="E14" s="119"/>
      <c r="F14" s="119"/>
      <c r="G14" s="119"/>
      <c r="H14" s="119"/>
      <c r="I14" s="119"/>
      <c r="J14" s="119"/>
    </row>
    <row r="15" ht="21.75" customHeight="1" spans="1:10">
      <c r="A15" s="126"/>
      <c r="B15" s="127"/>
      <c r="C15" s="119"/>
      <c r="D15" s="119"/>
      <c r="E15" s="119"/>
      <c r="F15" s="119"/>
      <c r="G15" s="119"/>
      <c r="H15" s="119"/>
      <c r="I15" s="119"/>
      <c r="J15" s="119"/>
    </row>
    <row r="16" ht="21.75" customHeight="1" spans="1:10">
      <c r="A16" s="126"/>
      <c r="B16" s="127"/>
      <c r="C16" s="119"/>
      <c r="D16" s="119"/>
      <c r="E16" s="119"/>
      <c r="F16" s="119"/>
      <c r="G16" s="119"/>
      <c r="H16" s="119"/>
      <c r="I16" s="119"/>
      <c r="J16" s="119"/>
    </row>
    <row r="17" ht="21.75" customHeight="1" spans="1:10">
      <c r="A17" s="126"/>
      <c r="B17" s="127"/>
      <c r="C17" s="119"/>
      <c r="D17" s="119"/>
      <c r="E17" s="119"/>
      <c r="F17" s="119"/>
      <c r="G17" s="119"/>
      <c r="H17" s="119"/>
      <c r="I17" s="119"/>
      <c r="J17" s="119"/>
    </row>
    <row r="18" ht="21.75" customHeight="1" spans="1:10">
      <c r="A18" s="126"/>
      <c r="B18" s="127"/>
      <c r="C18" s="119"/>
      <c r="D18" s="119"/>
      <c r="E18" s="119"/>
      <c r="F18" s="119"/>
      <c r="G18" s="119"/>
      <c r="H18" s="119"/>
      <c r="I18" s="119"/>
      <c r="J18" s="119"/>
    </row>
    <row r="19" ht="21.75" customHeight="1" spans="1:10">
      <c r="A19" s="126"/>
      <c r="B19" s="127"/>
      <c r="C19" s="119"/>
      <c r="D19" s="119"/>
      <c r="E19" s="119"/>
      <c r="F19" s="119"/>
      <c r="G19" s="119"/>
      <c r="H19" s="119"/>
      <c r="I19" s="119"/>
      <c r="J19" s="119"/>
    </row>
    <row r="20" ht="21.75" customHeight="1" spans="1:10">
      <c r="A20" s="126"/>
      <c r="B20" s="127"/>
      <c r="C20" s="119"/>
      <c r="D20" s="119"/>
      <c r="E20" s="119"/>
      <c r="F20" s="119"/>
      <c r="G20" s="119"/>
      <c r="H20" s="119"/>
      <c r="I20" s="119"/>
      <c r="J20" s="119"/>
    </row>
    <row r="21" ht="21.75" customHeight="1" spans="1:10">
      <c r="A21" s="126"/>
      <c r="B21" s="127"/>
      <c r="C21" s="119"/>
      <c r="D21" s="119"/>
      <c r="E21" s="119"/>
      <c r="F21" s="119"/>
      <c r="G21" s="119"/>
      <c r="H21" s="119"/>
      <c r="I21" s="119"/>
      <c r="J21" s="119"/>
    </row>
    <row r="22" ht="7.5" customHeight="1" spans="1:10">
      <c r="A22" s="119"/>
      <c r="B22" s="119"/>
      <c r="C22" s="119"/>
      <c r="D22" s="119"/>
      <c r="E22" s="119"/>
      <c r="F22" s="119"/>
      <c r="G22" s="119"/>
      <c r="H22" s="119"/>
      <c r="I22" s="119"/>
      <c r="J22" s="119"/>
    </row>
    <row r="23" ht="36" customHeight="1" spans="1:10">
      <c r="A23" s="128"/>
      <c r="B23" s="119"/>
      <c r="C23" s="119"/>
      <c r="D23" s="119"/>
      <c r="E23" s="119"/>
      <c r="F23" s="119"/>
      <c r="G23" s="119"/>
      <c r="H23" s="119"/>
      <c r="I23" s="119"/>
      <c r="J23" s="119"/>
    </row>
    <row r="24" spans="1:10">
      <c r="A24" s="119"/>
      <c r="B24" s="119"/>
      <c r="C24" s="119"/>
      <c r="D24" s="119"/>
      <c r="E24" s="119"/>
      <c r="F24" s="119"/>
      <c r="G24" s="119"/>
      <c r="H24" s="119"/>
      <c r="I24" s="119"/>
      <c r="J24" s="119"/>
    </row>
    <row r="25" spans="1:10">
      <c r="A25" s="119"/>
      <c r="B25" s="119"/>
      <c r="C25" s="119"/>
      <c r="D25" s="119"/>
      <c r="E25" s="119"/>
      <c r="F25" s="119"/>
      <c r="G25" s="119"/>
      <c r="H25" s="119"/>
      <c r="I25" s="119"/>
      <c r="J25" s="119"/>
    </row>
    <row r="26" spans="1:10">
      <c r="A26" s="119"/>
      <c r="B26" s="119"/>
      <c r="C26" s="119"/>
      <c r="D26" s="119"/>
      <c r="E26" s="119"/>
      <c r="F26" s="119"/>
      <c r="G26" s="119"/>
      <c r="H26" s="119"/>
      <c r="I26" s="119"/>
      <c r="J26" s="119"/>
    </row>
    <row r="27" spans="1:10">
      <c r="A27" s="119"/>
      <c r="B27" s="119"/>
      <c r="C27" s="119"/>
      <c r="D27" s="119"/>
      <c r="E27" s="119"/>
      <c r="F27" s="119"/>
      <c r="G27" s="119"/>
      <c r="H27" s="119"/>
      <c r="I27" s="119"/>
      <c r="J27" s="119"/>
    </row>
    <row r="28" spans="1:10">
      <c r="A28" s="119"/>
      <c r="B28" s="119"/>
      <c r="C28" s="119"/>
      <c r="D28" s="119"/>
      <c r="E28" s="119"/>
      <c r="F28" s="119"/>
      <c r="G28" s="119"/>
      <c r="H28" s="119"/>
      <c r="I28" s="119"/>
      <c r="J28" s="119"/>
    </row>
    <row r="29" spans="1:10">
      <c r="A29" s="119"/>
      <c r="B29" s="119"/>
      <c r="C29" s="119"/>
      <c r="D29" s="119"/>
      <c r="E29" s="119"/>
      <c r="F29" s="119"/>
      <c r="G29" s="119"/>
      <c r="H29" s="119"/>
      <c r="I29" s="119"/>
      <c r="J29" s="119"/>
    </row>
    <row r="30" spans="1:10">
      <c r="A30" s="119"/>
      <c r="B30" s="119"/>
      <c r="C30" s="119"/>
      <c r="D30" s="119"/>
      <c r="E30" s="119"/>
      <c r="F30" s="119"/>
      <c r="G30" s="119"/>
      <c r="H30" s="119"/>
      <c r="I30" s="119"/>
      <c r="J30" s="119"/>
    </row>
    <row r="31" spans="1:10">
      <c r="A31" s="119"/>
      <c r="B31" s="119"/>
      <c r="C31" s="119"/>
      <c r="D31" s="119"/>
      <c r="E31" s="119"/>
      <c r="F31" s="119"/>
      <c r="G31" s="119"/>
      <c r="H31" s="119"/>
      <c r="I31" s="119"/>
      <c r="J31" s="119"/>
    </row>
    <row r="32" spans="1:10">
      <c r="A32" s="119"/>
      <c r="B32" s="119"/>
      <c r="C32" s="119"/>
      <c r="D32" s="119"/>
      <c r="E32" s="119"/>
      <c r="F32" s="119"/>
      <c r="G32" s="119"/>
      <c r="H32" s="119"/>
      <c r="I32" s="119"/>
      <c r="J32" s="119"/>
    </row>
    <row r="33" spans="1:10">
      <c r="A33" s="119"/>
      <c r="B33" s="119"/>
      <c r="C33" s="119"/>
      <c r="D33" s="119"/>
      <c r="E33" s="119"/>
      <c r="F33" s="119"/>
      <c r="G33" s="119"/>
      <c r="H33" s="119"/>
      <c r="I33" s="119"/>
      <c r="J33" s="119"/>
    </row>
    <row r="34" spans="1:10">
      <c r="A34" s="119"/>
      <c r="B34" s="119"/>
      <c r="C34" s="119"/>
      <c r="D34" s="119"/>
      <c r="E34" s="119"/>
      <c r="F34" s="119"/>
      <c r="G34" s="119"/>
      <c r="H34" s="119"/>
      <c r="I34" s="119"/>
      <c r="J34" s="119"/>
    </row>
    <row r="35" spans="1:10">
      <c r="A35" s="119"/>
      <c r="B35" s="119"/>
      <c r="C35" s="119"/>
      <c r="D35" s="119"/>
      <c r="E35" s="119"/>
      <c r="F35" s="119"/>
      <c r="G35" s="119"/>
      <c r="H35" s="119"/>
      <c r="I35" s="119"/>
      <c r="J35" s="119"/>
    </row>
    <row r="36" spans="1:10">
      <c r="A36" s="119"/>
      <c r="B36" s="119"/>
      <c r="C36" s="119"/>
      <c r="D36" s="119"/>
      <c r="E36" s="119"/>
      <c r="F36" s="119"/>
      <c r="G36" s="119"/>
      <c r="H36" s="119"/>
      <c r="I36" s="119"/>
      <c r="J36" s="119"/>
    </row>
    <row r="37" spans="1:10">
      <c r="A37" s="119"/>
      <c r="B37" s="119"/>
      <c r="C37" s="119"/>
      <c r="D37" s="119"/>
      <c r="E37" s="119"/>
      <c r="F37" s="119"/>
      <c r="G37" s="119"/>
      <c r="H37" s="119"/>
      <c r="I37" s="119"/>
      <c r="J37" s="119"/>
    </row>
    <row r="38" spans="1:10">
      <c r="A38" s="119"/>
      <c r="B38" s="119"/>
      <c r="C38" s="119"/>
      <c r="D38" s="119"/>
      <c r="E38" s="119"/>
      <c r="F38" s="119"/>
      <c r="G38" s="119"/>
      <c r="H38" s="119"/>
      <c r="I38" s="119"/>
      <c r="J38" s="119"/>
    </row>
    <row r="39" spans="1:10">
      <c r="A39" s="119"/>
      <c r="B39" s="119"/>
      <c r="C39" s="119"/>
      <c r="D39" s="119"/>
      <c r="E39" s="119"/>
      <c r="F39" s="119"/>
      <c r="G39" s="119"/>
      <c r="H39" s="119"/>
      <c r="I39" s="119"/>
      <c r="J39" s="119"/>
    </row>
    <row r="40" spans="1:10">
      <c r="A40" s="119"/>
      <c r="B40" s="119"/>
      <c r="C40" s="119"/>
      <c r="D40" s="119"/>
      <c r="E40" s="119"/>
      <c r="F40" s="119"/>
      <c r="G40" s="119"/>
      <c r="H40" s="119"/>
      <c r="I40" s="119"/>
      <c r="J40" s="119"/>
    </row>
    <row r="41" spans="1:10">
      <c r="A41" s="119"/>
      <c r="B41" s="119"/>
      <c r="C41" s="119"/>
      <c r="D41" s="119"/>
      <c r="E41" s="119"/>
      <c r="F41" s="119"/>
      <c r="G41" s="119"/>
      <c r="H41" s="119"/>
      <c r="I41" s="119"/>
      <c r="J41" s="119"/>
    </row>
    <row r="42" spans="1:10">
      <c r="A42" s="119"/>
      <c r="B42" s="119"/>
      <c r="C42" s="119"/>
      <c r="D42" s="119"/>
      <c r="E42" s="119"/>
      <c r="F42" s="119"/>
      <c r="G42" s="119"/>
      <c r="H42" s="119"/>
      <c r="I42" s="119"/>
      <c r="J42" s="119"/>
    </row>
    <row r="43" spans="1:10">
      <c r="A43" s="119"/>
      <c r="B43" s="119"/>
      <c r="C43" s="119"/>
      <c r="D43" s="119"/>
      <c r="E43" s="119"/>
      <c r="F43" s="119"/>
      <c r="G43" s="119"/>
      <c r="H43" s="119"/>
      <c r="I43" s="119"/>
      <c r="J43" s="119"/>
    </row>
    <row r="44" spans="1:10">
      <c r="A44" s="119"/>
      <c r="B44" s="119"/>
      <c r="C44" s="119"/>
      <c r="D44" s="119"/>
      <c r="E44" s="119"/>
      <c r="F44" s="119"/>
      <c r="G44" s="119"/>
      <c r="H44" s="119"/>
      <c r="I44" s="119"/>
      <c r="J44" s="119"/>
    </row>
    <row r="45" spans="1:10">
      <c r="A45" s="119"/>
      <c r="B45" s="119"/>
      <c r="C45" s="119"/>
      <c r="D45" s="119"/>
      <c r="E45" s="119"/>
      <c r="F45" s="119"/>
      <c r="G45" s="119"/>
      <c r="H45" s="119"/>
      <c r="I45" s="119"/>
      <c r="J45" s="119"/>
    </row>
    <row r="46" spans="1:10">
      <c r="A46" s="119"/>
      <c r="B46" s="119"/>
      <c r="C46" s="119"/>
      <c r="D46" s="119"/>
      <c r="E46" s="119"/>
      <c r="F46" s="119"/>
      <c r="G46" s="119"/>
      <c r="H46" s="119"/>
      <c r="I46" s="119"/>
      <c r="J46" s="119"/>
    </row>
    <row r="47" spans="1:10">
      <c r="A47" s="119"/>
      <c r="B47" s="119"/>
      <c r="C47" s="119"/>
      <c r="D47" s="119"/>
      <c r="E47" s="119"/>
      <c r="F47" s="119"/>
      <c r="G47" s="119"/>
      <c r="H47" s="119"/>
      <c r="I47" s="119"/>
      <c r="J47" s="119"/>
    </row>
    <row r="48" spans="1:10">
      <c r="A48" s="119"/>
      <c r="B48" s="119"/>
      <c r="C48" s="119"/>
      <c r="D48" s="119"/>
      <c r="E48" s="119"/>
      <c r="F48" s="119"/>
      <c r="G48" s="119"/>
      <c r="H48" s="119"/>
      <c r="I48" s="119"/>
      <c r="J48" s="119"/>
    </row>
    <row r="49" spans="1:10">
      <c r="A49" s="119"/>
      <c r="B49" s="119"/>
      <c r="C49" s="119"/>
      <c r="D49" s="119"/>
      <c r="E49" s="119"/>
      <c r="F49" s="119"/>
      <c r="G49" s="119"/>
      <c r="H49" s="119"/>
      <c r="I49" s="119"/>
      <c r="J49" s="119"/>
    </row>
    <row r="50" spans="1:10">
      <c r="A50" s="119"/>
      <c r="B50" s="119"/>
      <c r="C50" s="119"/>
      <c r="D50" s="119"/>
      <c r="E50" s="119"/>
      <c r="F50" s="119"/>
      <c r="G50" s="119"/>
      <c r="H50" s="119"/>
      <c r="I50" s="119"/>
      <c r="J50" s="119"/>
    </row>
    <row r="51" spans="1:10">
      <c r="A51" s="119"/>
      <c r="B51" s="119"/>
      <c r="C51" s="119"/>
      <c r="D51" s="119"/>
      <c r="E51" s="119"/>
      <c r="F51" s="119"/>
      <c r="G51" s="119"/>
      <c r="H51" s="119"/>
      <c r="I51" s="119"/>
      <c r="J51" s="119"/>
    </row>
    <row r="52" spans="1:10">
      <c r="A52" s="119"/>
      <c r="B52" s="119"/>
      <c r="C52" s="119"/>
      <c r="D52" s="119"/>
      <c r="E52" s="119"/>
      <c r="F52" s="119"/>
      <c r="G52" s="119"/>
      <c r="H52" s="119"/>
      <c r="I52" s="119"/>
      <c r="J52" s="119"/>
    </row>
    <row r="53" spans="1:10">
      <c r="A53" s="119"/>
      <c r="B53" s="119"/>
      <c r="C53" s="119"/>
      <c r="D53" s="119"/>
      <c r="E53" s="119"/>
      <c r="F53" s="119"/>
      <c r="G53" s="119"/>
      <c r="H53" s="119"/>
      <c r="I53" s="119"/>
      <c r="J53" s="119"/>
    </row>
    <row r="54" spans="1:10">
      <c r="A54" s="119"/>
      <c r="B54" s="119"/>
      <c r="C54" s="119"/>
      <c r="D54" s="119"/>
      <c r="E54" s="119"/>
      <c r="F54" s="119"/>
      <c r="G54" s="119"/>
      <c r="H54" s="119"/>
      <c r="I54" s="119"/>
      <c r="J54" s="119"/>
    </row>
    <row r="55" spans="1:10">
      <c r="A55" s="119"/>
      <c r="B55" s="119"/>
      <c r="C55" s="119"/>
      <c r="D55" s="119"/>
      <c r="E55" s="119"/>
      <c r="F55" s="119"/>
      <c r="G55" s="119"/>
      <c r="H55" s="119"/>
      <c r="I55" s="119"/>
      <c r="J55" s="119"/>
    </row>
    <row r="56" spans="1:10">
      <c r="A56" s="119"/>
      <c r="B56" s="119"/>
      <c r="C56" s="119"/>
      <c r="D56" s="119"/>
      <c r="E56" s="119"/>
      <c r="F56" s="119"/>
      <c r="G56" s="119"/>
      <c r="H56" s="119"/>
      <c r="I56" s="119"/>
      <c r="J56" s="119"/>
    </row>
    <row r="57" spans="1:10">
      <c r="A57" s="119"/>
      <c r="B57" s="119"/>
      <c r="C57" s="119"/>
      <c r="D57" s="119"/>
      <c r="E57" s="119"/>
      <c r="F57" s="119"/>
      <c r="G57" s="119"/>
      <c r="H57" s="119"/>
      <c r="I57" s="119"/>
      <c r="J57" s="119"/>
    </row>
    <row r="58" spans="1:10">
      <c r="A58" s="119"/>
      <c r="B58" s="119"/>
      <c r="C58" s="119"/>
      <c r="D58" s="119"/>
      <c r="E58" s="119"/>
      <c r="F58" s="119"/>
      <c r="G58" s="119"/>
      <c r="H58" s="119"/>
      <c r="I58" s="119"/>
      <c r="J58" s="119"/>
    </row>
    <row r="59" spans="1:10">
      <c r="A59" s="119"/>
      <c r="B59" s="119"/>
      <c r="C59" s="119"/>
      <c r="D59" s="119"/>
      <c r="E59" s="119"/>
      <c r="F59" s="119"/>
      <c r="G59" s="119"/>
      <c r="H59" s="119"/>
      <c r="I59" s="119"/>
      <c r="J59" s="119"/>
    </row>
    <row r="60" spans="1:10">
      <c r="A60" s="119"/>
      <c r="B60" s="119"/>
      <c r="C60" s="119"/>
      <c r="D60" s="119"/>
      <c r="E60" s="119"/>
      <c r="F60" s="119"/>
      <c r="G60" s="119"/>
      <c r="H60" s="119"/>
      <c r="I60" s="119"/>
      <c r="J60" s="119"/>
    </row>
    <row r="61" spans="1:10">
      <c r="A61" s="119"/>
      <c r="B61" s="119"/>
      <c r="C61" s="119"/>
      <c r="D61" s="119"/>
      <c r="E61" s="119"/>
      <c r="F61" s="119"/>
      <c r="G61" s="119"/>
      <c r="H61" s="119"/>
      <c r="I61" s="119"/>
      <c r="J61" s="119"/>
    </row>
    <row r="62" spans="1:10">
      <c r="A62" s="119"/>
      <c r="B62" s="119"/>
      <c r="C62" s="119"/>
      <c r="D62" s="119"/>
      <c r="E62" s="119"/>
      <c r="F62" s="119"/>
      <c r="G62" s="119"/>
      <c r="H62" s="119"/>
      <c r="I62" s="119"/>
      <c r="J62" s="119"/>
    </row>
    <row r="63" spans="1:10">
      <c r="A63" s="119"/>
      <c r="B63" s="119"/>
      <c r="C63" s="119"/>
      <c r="D63" s="119"/>
      <c r="E63" s="119"/>
      <c r="F63" s="119"/>
      <c r="G63" s="119"/>
      <c r="H63" s="119"/>
      <c r="I63" s="119"/>
      <c r="J63" s="119"/>
    </row>
    <row r="64" spans="1:10">
      <c r="A64" s="119"/>
      <c r="B64" s="119"/>
      <c r="C64" s="119"/>
      <c r="D64" s="119"/>
      <c r="E64" s="119"/>
      <c r="F64" s="119"/>
      <c r="G64" s="119"/>
      <c r="H64" s="119"/>
      <c r="I64" s="119"/>
      <c r="J64" s="119"/>
    </row>
    <row r="65" spans="1:10">
      <c r="A65" s="119"/>
      <c r="B65" s="119"/>
      <c r="C65" s="119"/>
      <c r="D65" s="119"/>
      <c r="E65" s="119"/>
      <c r="F65" s="119"/>
      <c r="G65" s="119"/>
      <c r="H65" s="119"/>
      <c r="I65" s="119"/>
      <c r="J65" s="119"/>
    </row>
    <row r="66" spans="1:10">
      <c r="A66" s="119"/>
      <c r="B66" s="119"/>
      <c r="C66" s="119"/>
      <c r="D66" s="119"/>
      <c r="E66" s="119"/>
      <c r="F66" s="119"/>
      <c r="G66" s="119"/>
      <c r="H66" s="119"/>
      <c r="I66" s="119"/>
      <c r="J66" s="119"/>
    </row>
    <row r="67" spans="1:10">
      <c r="A67" s="119"/>
      <c r="B67" s="119"/>
      <c r="C67" s="119"/>
      <c r="D67" s="119"/>
      <c r="E67" s="119"/>
      <c r="F67" s="119"/>
      <c r="G67" s="119"/>
      <c r="H67" s="119"/>
      <c r="I67" s="119"/>
      <c r="J67" s="119"/>
    </row>
    <row r="68" spans="1:10">
      <c r="A68" s="119"/>
      <c r="B68" s="119"/>
      <c r="C68" s="119"/>
      <c r="D68" s="119"/>
      <c r="E68" s="119"/>
      <c r="F68" s="119"/>
      <c r="G68" s="119"/>
      <c r="H68" s="119"/>
      <c r="I68" s="119"/>
      <c r="J68" s="119"/>
    </row>
    <row r="69" spans="1:10">
      <c r="A69" s="119"/>
      <c r="B69" s="119"/>
      <c r="C69" s="119"/>
      <c r="D69" s="119"/>
      <c r="E69" s="119"/>
      <c r="F69" s="119"/>
      <c r="G69" s="119"/>
      <c r="H69" s="119"/>
      <c r="I69" s="119"/>
      <c r="J69" s="119"/>
    </row>
    <row r="70" spans="1:10">
      <c r="A70" s="119"/>
      <c r="B70" s="119"/>
      <c r="C70" s="119"/>
      <c r="D70" s="119"/>
      <c r="E70" s="119"/>
      <c r="F70" s="119"/>
      <c r="G70" s="119"/>
      <c r="H70" s="119"/>
      <c r="I70" s="119"/>
      <c r="J70" s="119"/>
    </row>
    <row r="71" spans="1:10">
      <c r="A71" s="119"/>
      <c r="B71" s="119"/>
      <c r="C71" s="119"/>
      <c r="D71" s="119"/>
      <c r="E71" s="119"/>
      <c r="F71" s="119"/>
      <c r="G71" s="119"/>
      <c r="H71" s="119"/>
      <c r="I71" s="119"/>
      <c r="J71" s="119"/>
    </row>
    <row r="72" spans="1:10">
      <c r="A72" s="119"/>
      <c r="B72" s="119"/>
      <c r="C72" s="119"/>
      <c r="D72" s="119"/>
      <c r="E72" s="119"/>
      <c r="F72" s="119"/>
      <c r="G72" s="119"/>
      <c r="H72" s="119"/>
      <c r="I72" s="119"/>
      <c r="J72" s="119"/>
    </row>
    <row r="73" spans="1:10">
      <c r="A73" s="119"/>
      <c r="B73" s="119"/>
      <c r="C73" s="119"/>
      <c r="D73" s="119"/>
      <c r="E73" s="119"/>
      <c r="F73" s="119"/>
      <c r="G73" s="119"/>
      <c r="H73" s="119"/>
      <c r="I73" s="119"/>
      <c r="J73" s="119"/>
    </row>
    <row r="74" spans="1:10">
      <c r="A74" s="119"/>
      <c r="B74" s="119"/>
      <c r="C74" s="119"/>
      <c r="D74" s="119"/>
      <c r="E74" s="119"/>
      <c r="F74" s="119"/>
      <c r="G74" s="119"/>
      <c r="H74" s="119"/>
      <c r="I74" s="119"/>
      <c r="J74" s="119"/>
    </row>
    <row r="75" spans="1:10">
      <c r="A75" s="119"/>
      <c r="B75" s="119"/>
      <c r="C75" s="119"/>
      <c r="D75" s="119"/>
      <c r="E75" s="119"/>
      <c r="F75" s="119"/>
      <c r="G75" s="119"/>
      <c r="H75" s="119"/>
      <c r="I75" s="119"/>
      <c r="J75" s="119"/>
    </row>
    <row r="76" spans="1:10">
      <c r="A76" s="119"/>
      <c r="B76" s="119"/>
      <c r="C76" s="119"/>
      <c r="D76" s="119"/>
      <c r="E76" s="119"/>
      <c r="F76" s="119"/>
      <c r="G76" s="119"/>
      <c r="H76" s="119"/>
      <c r="I76" s="119"/>
      <c r="J76" s="119"/>
    </row>
    <row r="77" spans="1:10">
      <c r="A77" s="119"/>
      <c r="B77" s="119"/>
      <c r="C77" s="119"/>
      <c r="D77" s="119"/>
      <c r="E77" s="119"/>
      <c r="F77" s="119"/>
      <c r="G77" s="119"/>
      <c r="H77" s="119"/>
      <c r="I77" s="119"/>
      <c r="J77" s="119"/>
    </row>
    <row r="78" spans="1:10">
      <c r="A78" s="119"/>
      <c r="B78" s="119"/>
      <c r="C78" s="119"/>
      <c r="D78" s="119"/>
      <c r="E78" s="119"/>
      <c r="F78" s="119"/>
      <c r="G78" s="119"/>
      <c r="H78" s="119"/>
      <c r="I78" s="119"/>
      <c r="J78" s="119"/>
    </row>
    <row r="79" spans="1:10">
      <c r="A79" s="119"/>
      <c r="B79" s="119"/>
      <c r="C79" s="119"/>
      <c r="D79" s="119"/>
      <c r="E79" s="119"/>
      <c r="F79" s="119"/>
      <c r="G79" s="119"/>
      <c r="H79" s="119"/>
      <c r="I79" s="119"/>
      <c r="J79" s="119"/>
    </row>
    <row r="80" spans="1:10">
      <c r="A80" s="119"/>
      <c r="B80" s="119"/>
      <c r="C80" s="119"/>
      <c r="D80" s="119"/>
      <c r="E80" s="119"/>
      <c r="F80" s="119"/>
      <c r="G80" s="119"/>
      <c r="H80" s="119"/>
      <c r="I80" s="119"/>
      <c r="J80" s="119"/>
    </row>
    <row r="81" spans="1:10">
      <c r="A81" s="119"/>
      <c r="B81" s="119"/>
      <c r="C81" s="119"/>
      <c r="D81" s="119"/>
      <c r="E81" s="119"/>
      <c r="F81" s="119"/>
      <c r="G81" s="119"/>
      <c r="H81" s="119"/>
      <c r="I81" s="119"/>
      <c r="J81" s="119"/>
    </row>
    <row r="82" spans="1:10">
      <c r="A82" s="119"/>
      <c r="B82" s="119"/>
      <c r="C82" s="119"/>
      <c r="D82" s="119"/>
      <c r="E82" s="119"/>
      <c r="F82" s="119"/>
      <c r="G82" s="119"/>
      <c r="H82" s="119"/>
      <c r="I82" s="119"/>
      <c r="J82" s="119"/>
    </row>
    <row r="83" spans="1:10">
      <c r="A83" s="119"/>
      <c r="B83" s="119"/>
      <c r="C83" s="119"/>
      <c r="D83" s="119"/>
      <c r="E83" s="119"/>
      <c r="F83" s="119"/>
      <c r="G83" s="119"/>
      <c r="H83" s="119"/>
      <c r="I83" s="119"/>
      <c r="J83" s="119"/>
    </row>
    <row r="84" spans="1:10">
      <c r="A84" s="119"/>
      <c r="B84" s="119"/>
      <c r="C84" s="119"/>
      <c r="D84" s="119"/>
      <c r="E84" s="119"/>
      <c r="F84" s="119"/>
      <c r="G84" s="119"/>
      <c r="H84" s="119"/>
      <c r="I84" s="119"/>
      <c r="J84" s="119"/>
    </row>
    <row r="85" spans="1:10">
      <c r="A85" s="119"/>
      <c r="B85" s="119"/>
      <c r="C85" s="119"/>
      <c r="D85" s="119"/>
      <c r="E85" s="119"/>
      <c r="F85" s="119"/>
      <c r="G85" s="119"/>
      <c r="H85" s="119"/>
      <c r="I85" s="119"/>
      <c r="J85" s="119"/>
    </row>
    <row r="86" spans="1:10">
      <c r="A86" s="119"/>
      <c r="B86" s="119"/>
      <c r="C86" s="119"/>
      <c r="D86" s="119"/>
      <c r="E86" s="119"/>
      <c r="F86" s="119"/>
      <c r="G86" s="119"/>
      <c r="H86" s="119"/>
      <c r="I86" s="119"/>
      <c r="J86" s="119"/>
    </row>
    <row r="87" spans="1:10">
      <c r="A87" s="119"/>
      <c r="B87" s="119"/>
      <c r="C87" s="119"/>
      <c r="D87" s="119"/>
      <c r="E87" s="119"/>
      <c r="F87" s="119"/>
      <c r="G87" s="119"/>
      <c r="H87" s="119"/>
      <c r="I87" s="119"/>
      <c r="J87" s="119"/>
    </row>
    <row r="88" spans="1:10">
      <c r="A88" s="119"/>
      <c r="B88" s="119"/>
      <c r="C88" s="119"/>
      <c r="D88" s="119"/>
      <c r="E88" s="119"/>
      <c r="F88" s="119"/>
      <c r="G88" s="119"/>
      <c r="H88" s="119"/>
      <c r="I88" s="119"/>
      <c r="J88" s="119"/>
    </row>
    <row r="89" spans="1:10">
      <c r="A89" s="119"/>
      <c r="B89" s="119"/>
      <c r="C89" s="119"/>
      <c r="D89" s="119"/>
      <c r="E89" s="119"/>
      <c r="F89" s="119"/>
      <c r="G89" s="119"/>
      <c r="H89" s="119"/>
      <c r="I89" s="119"/>
      <c r="J89" s="119"/>
    </row>
    <row r="90" spans="1:10">
      <c r="A90" s="119"/>
      <c r="B90" s="119"/>
      <c r="C90" s="119"/>
      <c r="D90" s="119"/>
      <c r="E90" s="119"/>
      <c r="F90" s="119"/>
      <c r="G90" s="119"/>
      <c r="H90" s="119"/>
      <c r="I90" s="119"/>
      <c r="J90" s="119"/>
    </row>
    <row r="91" spans="1:10">
      <c r="A91" s="119"/>
      <c r="B91" s="119"/>
      <c r="C91" s="119"/>
      <c r="D91" s="119"/>
      <c r="E91" s="119"/>
      <c r="F91" s="119"/>
      <c r="G91" s="119"/>
      <c r="H91" s="119"/>
      <c r="I91" s="119"/>
      <c r="J91" s="119"/>
    </row>
    <row r="92" spans="1:10">
      <c r="A92" s="119"/>
      <c r="B92" s="119"/>
      <c r="C92" s="119"/>
      <c r="D92" s="119"/>
      <c r="E92" s="119"/>
      <c r="F92" s="119"/>
      <c r="G92" s="119"/>
      <c r="H92" s="119"/>
      <c r="I92" s="119"/>
      <c r="J92" s="119"/>
    </row>
    <row r="93" spans="1:10">
      <c r="A93" s="119"/>
      <c r="B93" s="119"/>
      <c r="C93" s="119"/>
      <c r="D93" s="119"/>
      <c r="E93" s="119"/>
      <c r="F93" s="119"/>
      <c r="G93" s="119"/>
      <c r="H93" s="119"/>
      <c r="I93" s="119"/>
      <c r="J93" s="119"/>
    </row>
    <row r="94" spans="1:10">
      <c r="A94" s="119"/>
      <c r="B94" s="119"/>
      <c r="C94" s="119"/>
      <c r="D94" s="119"/>
      <c r="E94" s="119"/>
      <c r="F94" s="119"/>
      <c r="G94" s="119"/>
      <c r="H94" s="119"/>
      <c r="I94" s="119"/>
      <c r="J94" s="119"/>
    </row>
    <row r="95" spans="1:10">
      <c r="A95" s="119"/>
      <c r="B95" s="119"/>
      <c r="C95" s="119"/>
      <c r="D95" s="119"/>
      <c r="E95" s="119"/>
      <c r="F95" s="119"/>
      <c r="G95" s="119"/>
      <c r="H95" s="119"/>
      <c r="I95" s="119"/>
      <c r="J95" s="119"/>
    </row>
    <row r="96" spans="1:10">
      <c r="A96" s="119"/>
      <c r="B96" s="119"/>
      <c r="C96" s="119"/>
      <c r="D96" s="119"/>
      <c r="E96" s="119"/>
      <c r="F96" s="119"/>
      <c r="G96" s="119"/>
      <c r="H96" s="119"/>
      <c r="I96" s="119"/>
      <c r="J96" s="119"/>
    </row>
    <row r="97" spans="1:10">
      <c r="A97" s="119"/>
      <c r="B97" s="119"/>
      <c r="C97" s="119"/>
      <c r="D97" s="119"/>
      <c r="E97" s="119"/>
      <c r="F97" s="119"/>
      <c r="G97" s="119"/>
      <c r="H97" s="119"/>
      <c r="I97" s="119"/>
      <c r="J97" s="119"/>
    </row>
    <row r="98" spans="1:10">
      <c r="A98" s="119"/>
      <c r="B98" s="119"/>
      <c r="C98" s="119"/>
      <c r="D98" s="119"/>
      <c r="E98" s="119"/>
      <c r="F98" s="119"/>
      <c r="G98" s="119"/>
      <c r="H98" s="119"/>
      <c r="I98" s="119"/>
      <c r="J98" s="119"/>
    </row>
    <row r="99" spans="1:10">
      <c r="A99" s="119"/>
      <c r="B99" s="119"/>
      <c r="C99" s="119"/>
      <c r="D99" s="119"/>
      <c r="E99" s="119"/>
      <c r="F99" s="119"/>
      <c r="G99" s="119"/>
      <c r="H99" s="119"/>
      <c r="I99" s="119"/>
      <c r="J99" s="119"/>
    </row>
    <row r="100" spans="1:10">
      <c r="A100" s="119"/>
      <c r="B100" s="119"/>
      <c r="C100" s="119"/>
      <c r="D100" s="119"/>
      <c r="E100" s="119"/>
      <c r="F100" s="119"/>
      <c r="G100" s="119"/>
      <c r="H100" s="119"/>
      <c r="I100" s="119"/>
      <c r="J100" s="119"/>
    </row>
    <row r="101" spans="1:10">
      <c r="A101" s="119"/>
      <c r="B101" s="119"/>
      <c r="C101" s="119"/>
      <c r="D101" s="119"/>
      <c r="E101" s="119"/>
      <c r="F101" s="119"/>
      <c r="G101" s="119"/>
      <c r="H101" s="119"/>
      <c r="I101" s="119"/>
      <c r="J101" s="119"/>
    </row>
    <row r="102" spans="1:10">
      <c r="A102" s="119"/>
      <c r="B102" s="119"/>
      <c r="C102" s="119"/>
      <c r="D102" s="119"/>
      <c r="E102" s="119"/>
      <c r="F102" s="119"/>
      <c r="G102" s="119"/>
      <c r="H102" s="119"/>
      <c r="I102" s="119"/>
      <c r="J102" s="119"/>
    </row>
    <row r="103" spans="1:10">
      <c r="A103" s="119"/>
      <c r="B103" s="119"/>
      <c r="C103" s="119"/>
      <c r="D103" s="119"/>
      <c r="E103" s="119"/>
      <c r="F103" s="119"/>
      <c r="G103" s="119"/>
      <c r="H103" s="119"/>
      <c r="I103" s="119"/>
      <c r="J103" s="119"/>
    </row>
    <row r="104" spans="1:10">
      <c r="A104" s="119"/>
      <c r="B104" s="119"/>
      <c r="C104" s="119"/>
      <c r="D104" s="119"/>
      <c r="E104" s="119"/>
      <c r="F104" s="119"/>
      <c r="G104" s="119"/>
      <c r="H104" s="119"/>
      <c r="I104" s="119"/>
      <c r="J104" s="119"/>
    </row>
    <row r="105" spans="1:10">
      <c r="A105" s="119"/>
      <c r="B105" s="119"/>
      <c r="C105" s="119"/>
      <c r="D105" s="119"/>
      <c r="E105" s="119"/>
      <c r="F105" s="119"/>
      <c r="G105" s="119"/>
      <c r="H105" s="119"/>
      <c r="I105" s="119"/>
      <c r="J105" s="119"/>
    </row>
    <row r="106" spans="1:10">
      <c r="A106" s="119"/>
      <c r="B106" s="119"/>
      <c r="C106" s="119"/>
      <c r="D106" s="119"/>
      <c r="E106" s="119"/>
      <c r="F106" s="119"/>
      <c r="G106" s="119"/>
      <c r="H106" s="119"/>
      <c r="I106" s="119"/>
      <c r="J106" s="119"/>
    </row>
    <row r="107" spans="1:10">
      <c r="A107" s="119"/>
      <c r="B107" s="119"/>
      <c r="C107" s="119"/>
      <c r="D107" s="119"/>
      <c r="E107" s="119"/>
      <c r="F107" s="119"/>
      <c r="G107" s="119"/>
      <c r="H107" s="119"/>
      <c r="I107" s="119"/>
      <c r="J107" s="119"/>
    </row>
    <row r="108" spans="1:10">
      <c r="A108" s="119"/>
      <c r="B108" s="119"/>
      <c r="C108" s="119"/>
      <c r="D108" s="119"/>
      <c r="E108" s="119"/>
      <c r="F108" s="119"/>
      <c r="G108" s="119"/>
      <c r="H108" s="119"/>
      <c r="I108" s="119"/>
      <c r="J108" s="119"/>
    </row>
    <row r="109" spans="1:10">
      <c r="A109" s="119"/>
      <c r="B109" s="119"/>
      <c r="C109" s="119"/>
      <c r="D109" s="119"/>
      <c r="E109" s="119"/>
      <c r="F109" s="119"/>
      <c r="G109" s="119"/>
      <c r="H109" s="119"/>
      <c r="I109" s="119"/>
      <c r="J109" s="119"/>
    </row>
    <row r="110" spans="1:10">
      <c r="A110" s="119"/>
      <c r="B110" s="119"/>
      <c r="C110" s="119"/>
      <c r="D110" s="119"/>
      <c r="E110" s="119"/>
      <c r="F110" s="119"/>
      <c r="G110" s="119"/>
      <c r="H110" s="119"/>
      <c r="I110" s="119"/>
      <c r="J110" s="119"/>
    </row>
    <row r="111" spans="1:10">
      <c r="A111" s="119"/>
      <c r="B111" s="119"/>
      <c r="C111" s="119"/>
      <c r="D111" s="119"/>
      <c r="E111" s="119"/>
      <c r="F111" s="119"/>
      <c r="G111" s="119"/>
      <c r="H111" s="119"/>
      <c r="I111" s="119"/>
      <c r="J111" s="119"/>
    </row>
    <row r="112" spans="1:10">
      <c r="A112" s="119"/>
      <c r="B112" s="119"/>
      <c r="C112" s="119"/>
      <c r="D112" s="119"/>
      <c r="E112" s="119"/>
      <c r="F112" s="119"/>
      <c r="G112" s="119"/>
      <c r="H112" s="119"/>
      <c r="I112" s="119"/>
      <c r="J112" s="119"/>
    </row>
    <row r="113" spans="1:10">
      <c r="A113" s="119"/>
      <c r="B113" s="119"/>
      <c r="C113" s="119"/>
      <c r="D113" s="119"/>
      <c r="E113" s="119"/>
      <c r="F113" s="119"/>
      <c r="G113" s="119"/>
      <c r="H113" s="119"/>
      <c r="I113" s="119"/>
      <c r="J113" s="119"/>
    </row>
    <row r="114" spans="1:10">
      <c r="A114" s="119"/>
      <c r="B114" s="119"/>
      <c r="C114" s="119"/>
      <c r="D114" s="119"/>
      <c r="E114" s="119"/>
      <c r="F114" s="119"/>
      <c r="G114" s="119"/>
      <c r="H114" s="119"/>
      <c r="I114" s="119"/>
      <c r="J114" s="119"/>
    </row>
    <row r="115" spans="1:10">
      <c r="A115" s="119"/>
      <c r="B115" s="119"/>
      <c r="C115" s="119"/>
      <c r="D115" s="119"/>
      <c r="E115" s="119"/>
      <c r="F115" s="119"/>
      <c r="G115" s="119"/>
      <c r="H115" s="119"/>
      <c r="I115" s="119"/>
      <c r="J115" s="119"/>
    </row>
    <row r="116" spans="1:10">
      <c r="A116" s="119"/>
      <c r="B116" s="119"/>
      <c r="C116" s="119"/>
      <c r="D116" s="119"/>
      <c r="E116" s="119"/>
      <c r="F116" s="119"/>
      <c r="G116" s="119"/>
      <c r="H116" s="119"/>
      <c r="I116" s="119"/>
      <c r="J116" s="119"/>
    </row>
    <row r="117" spans="1:10">
      <c r="A117" s="119"/>
      <c r="B117" s="119"/>
      <c r="C117" s="119"/>
      <c r="D117" s="119"/>
      <c r="E117" s="119"/>
      <c r="F117" s="119"/>
      <c r="G117" s="119"/>
      <c r="H117" s="119"/>
      <c r="I117" s="119"/>
      <c r="J117" s="119"/>
    </row>
    <row r="118" spans="1:10">
      <c r="A118" s="119"/>
      <c r="B118" s="119"/>
      <c r="C118" s="119"/>
      <c r="D118" s="119"/>
      <c r="E118" s="119"/>
      <c r="F118" s="119"/>
      <c r="G118" s="119"/>
      <c r="H118" s="119"/>
      <c r="I118" s="119"/>
      <c r="J118" s="119"/>
    </row>
    <row r="119" spans="1:10">
      <c r="A119" s="119"/>
      <c r="B119" s="119"/>
      <c r="C119" s="119"/>
      <c r="D119" s="119"/>
      <c r="E119" s="119"/>
      <c r="F119" s="119"/>
      <c r="G119" s="119"/>
      <c r="H119" s="119"/>
      <c r="I119" s="119"/>
      <c r="J119" s="119"/>
    </row>
    <row r="120" spans="1:10">
      <c r="A120" s="119"/>
      <c r="B120" s="119"/>
      <c r="C120" s="119"/>
      <c r="D120" s="119"/>
      <c r="E120" s="119"/>
      <c r="F120" s="119"/>
      <c r="G120" s="119"/>
      <c r="H120" s="119"/>
      <c r="I120" s="119"/>
      <c r="J120" s="119"/>
    </row>
    <row r="121" spans="1:10">
      <c r="A121" s="119"/>
      <c r="B121" s="119"/>
      <c r="C121" s="119"/>
      <c r="D121" s="119"/>
      <c r="E121" s="119"/>
      <c r="F121" s="119"/>
      <c r="G121" s="119"/>
      <c r="H121" s="119"/>
      <c r="I121" s="119"/>
      <c r="J121" s="119"/>
    </row>
    <row r="122" spans="1:10">
      <c r="A122" s="119"/>
      <c r="B122" s="119"/>
      <c r="C122" s="119"/>
      <c r="D122" s="119"/>
      <c r="E122" s="119"/>
      <c r="F122" s="119"/>
      <c r="G122" s="119"/>
      <c r="H122" s="119"/>
      <c r="I122" s="119"/>
      <c r="J122" s="119"/>
    </row>
    <row r="123" spans="1:10">
      <c r="A123" s="119"/>
      <c r="B123" s="119"/>
      <c r="C123" s="119"/>
      <c r="D123" s="119"/>
      <c r="E123" s="119"/>
      <c r="F123" s="119"/>
      <c r="G123" s="119"/>
      <c r="H123" s="119"/>
      <c r="I123" s="119"/>
      <c r="J123" s="119"/>
    </row>
    <row r="124" spans="1:10">
      <c r="A124" s="119"/>
      <c r="B124" s="119"/>
      <c r="C124" s="119"/>
      <c r="D124" s="119"/>
      <c r="E124" s="119"/>
      <c r="F124" s="119"/>
      <c r="G124" s="119"/>
      <c r="H124" s="119"/>
      <c r="I124" s="119"/>
      <c r="J124" s="119"/>
    </row>
    <row r="125" spans="1:10">
      <c r="A125" s="119"/>
      <c r="B125" s="119"/>
      <c r="C125" s="119"/>
      <c r="D125" s="119"/>
      <c r="E125" s="119"/>
      <c r="F125" s="119"/>
      <c r="G125" s="119"/>
      <c r="H125" s="119"/>
      <c r="I125" s="119"/>
      <c r="J125" s="119"/>
    </row>
    <row r="126" spans="1:10">
      <c r="A126" s="119"/>
      <c r="B126" s="119"/>
      <c r="C126" s="119"/>
      <c r="D126" s="119"/>
      <c r="E126" s="119"/>
      <c r="F126" s="119"/>
      <c r="G126" s="119"/>
      <c r="H126" s="119"/>
      <c r="I126" s="119"/>
      <c r="J126" s="119"/>
    </row>
    <row r="127" spans="1:10">
      <c r="A127" s="119"/>
      <c r="B127" s="119"/>
      <c r="C127" s="119"/>
      <c r="D127" s="119"/>
      <c r="E127" s="119"/>
      <c r="F127" s="119"/>
      <c r="G127" s="119"/>
      <c r="H127" s="119"/>
      <c r="I127" s="119"/>
      <c r="J127" s="119"/>
    </row>
    <row r="128" spans="1:10">
      <c r="A128" s="119"/>
      <c r="B128" s="119"/>
      <c r="C128" s="119"/>
      <c r="D128" s="119"/>
      <c r="E128" s="119"/>
      <c r="F128" s="119"/>
      <c r="G128" s="119"/>
      <c r="H128" s="119"/>
      <c r="I128" s="119"/>
      <c r="J128" s="119"/>
    </row>
    <row r="129" spans="1:10">
      <c r="A129" s="119"/>
      <c r="B129" s="119"/>
      <c r="C129" s="119"/>
      <c r="D129" s="119"/>
      <c r="E129" s="119"/>
      <c r="F129" s="119"/>
      <c r="G129" s="119"/>
      <c r="H129" s="119"/>
      <c r="I129" s="119"/>
      <c r="J129" s="119"/>
    </row>
    <row r="130" spans="1:10">
      <c r="A130" s="119"/>
      <c r="B130" s="119"/>
      <c r="C130" s="119"/>
      <c r="D130" s="119"/>
      <c r="E130" s="119"/>
      <c r="F130" s="119"/>
      <c r="G130" s="119"/>
      <c r="H130" s="119"/>
      <c r="I130" s="119"/>
      <c r="J130" s="119"/>
    </row>
    <row r="131" spans="1:10">
      <c r="A131" s="119"/>
      <c r="B131" s="119"/>
      <c r="C131" s="119"/>
      <c r="D131" s="119"/>
      <c r="E131" s="119"/>
      <c r="F131" s="119"/>
      <c r="G131" s="119"/>
      <c r="H131" s="119"/>
      <c r="I131" s="119"/>
      <c r="J131" s="119"/>
    </row>
    <row r="132" spans="1:10">
      <c r="A132" s="119"/>
      <c r="B132" s="119"/>
      <c r="C132" s="119"/>
      <c r="D132" s="119"/>
      <c r="E132" s="119"/>
      <c r="F132" s="119"/>
      <c r="G132" s="119"/>
      <c r="H132" s="119"/>
      <c r="I132" s="119"/>
      <c r="J132" s="119"/>
    </row>
    <row r="133" spans="1:10">
      <c r="A133" s="119"/>
      <c r="B133" s="119"/>
      <c r="C133" s="119"/>
      <c r="D133" s="119"/>
      <c r="E133" s="119"/>
      <c r="F133" s="119"/>
      <c r="G133" s="119"/>
      <c r="H133" s="119"/>
      <c r="I133" s="119"/>
      <c r="J133" s="119"/>
    </row>
    <row r="134" spans="1:10">
      <c r="A134" s="119"/>
      <c r="B134" s="119"/>
      <c r="C134" s="119"/>
      <c r="D134" s="119"/>
      <c r="E134" s="119"/>
      <c r="F134" s="119"/>
      <c r="G134" s="119"/>
      <c r="H134" s="119"/>
      <c r="I134" s="119"/>
      <c r="J134" s="119"/>
    </row>
    <row r="135" spans="1:10">
      <c r="A135" s="119"/>
      <c r="B135" s="119"/>
      <c r="C135" s="119"/>
      <c r="D135" s="119"/>
      <c r="E135" s="119"/>
      <c r="F135" s="119"/>
      <c r="G135" s="119"/>
      <c r="H135" s="119"/>
      <c r="I135" s="119"/>
      <c r="J135" s="119"/>
    </row>
    <row r="136" spans="1:10">
      <c r="A136" s="119"/>
      <c r="B136" s="119"/>
      <c r="C136" s="119"/>
      <c r="D136" s="119"/>
      <c r="E136" s="119"/>
      <c r="F136" s="119"/>
      <c r="G136" s="119"/>
      <c r="H136" s="119"/>
      <c r="I136" s="119"/>
      <c r="J136" s="119"/>
    </row>
    <row r="137" spans="1:10">
      <c r="A137" s="119"/>
      <c r="B137" s="119"/>
      <c r="C137" s="119"/>
      <c r="D137" s="119"/>
      <c r="E137" s="119"/>
      <c r="F137" s="119"/>
      <c r="G137" s="119"/>
      <c r="H137" s="119"/>
      <c r="I137" s="119"/>
      <c r="J137" s="119"/>
    </row>
    <row r="138" spans="1:10">
      <c r="A138" s="119"/>
      <c r="B138" s="119"/>
      <c r="C138" s="119"/>
      <c r="D138" s="119"/>
      <c r="E138" s="119"/>
      <c r="F138" s="119"/>
      <c r="G138" s="119"/>
      <c r="H138" s="119"/>
      <c r="I138" s="119"/>
      <c r="J138" s="119"/>
    </row>
    <row r="139" spans="1:10">
      <c r="A139" s="119"/>
      <c r="B139" s="119"/>
      <c r="C139" s="119"/>
      <c r="D139" s="119"/>
      <c r="E139" s="119"/>
      <c r="F139" s="119"/>
      <c r="G139" s="119"/>
      <c r="H139" s="119"/>
      <c r="I139" s="119"/>
      <c r="J139" s="119"/>
    </row>
    <row r="140" spans="1:10">
      <c r="A140" s="119"/>
      <c r="B140" s="119"/>
      <c r="C140" s="119"/>
      <c r="D140" s="119"/>
      <c r="E140" s="119"/>
      <c r="F140" s="119"/>
      <c r="G140" s="119"/>
      <c r="H140" s="119"/>
      <c r="I140" s="119"/>
      <c r="J140" s="119"/>
    </row>
    <row r="141" spans="1:10">
      <c r="A141" s="119"/>
      <c r="B141" s="119"/>
      <c r="C141" s="119"/>
      <c r="D141" s="119"/>
      <c r="E141" s="119"/>
      <c r="F141" s="119"/>
      <c r="G141" s="119"/>
      <c r="H141" s="119"/>
      <c r="I141" s="119"/>
      <c r="J141" s="119"/>
    </row>
    <row r="142" spans="1:10">
      <c r="A142" s="119"/>
      <c r="B142" s="119"/>
      <c r="C142" s="119"/>
      <c r="D142" s="119"/>
      <c r="E142" s="119"/>
      <c r="F142" s="119"/>
      <c r="G142" s="119"/>
      <c r="H142" s="119"/>
      <c r="I142" s="119"/>
      <c r="J142" s="119"/>
    </row>
    <row r="143" spans="1:10">
      <c r="A143" s="119"/>
      <c r="B143" s="119"/>
      <c r="C143" s="119"/>
      <c r="D143" s="119"/>
      <c r="E143" s="119"/>
      <c r="F143" s="119"/>
      <c r="G143" s="119"/>
      <c r="H143" s="119"/>
      <c r="I143" s="119"/>
      <c r="J143" s="119"/>
    </row>
    <row r="144" spans="1:10">
      <c r="A144" s="119"/>
      <c r="B144" s="119"/>
      <c r="C144" s="119"/>
      <c r="D144" s="119"/>
      <c r="E144" s="119"/>
      <c r="F144" s="119"/>
      <c r="G144" s="119"/>
      <c r="H144" s="119"/>
      <c r="I144" s="119"/>
      <c r="J144" s="119"/>
    </row>
    <row r="145" spans="1:10">
      <c r="A145" s="119"/>
      <c r="B145" s="119"/>
      <c r="C145" s="119"/>
      <c r="D145" s="119"/>
      <c r="E145" s="119"/>
      <c r="F145" s="119"/>
      <c r="G145" s="119"/>
      <c r="H145" s="119"/>
      <c r="I145" s="119"/>
      <c r="J145" s="119"/>
    </row>
    <row r="146" spans="1:10">
      <c r="A146" s="119"/>
      <c r="B146" s="119"/>
      <c r="C146" s="119"/>
      <c r="D146" s="119"/>
      <c r="E146" s="119"/>
      <c r="F146" s="119"/>
      <c r="G146" s="119"/>
      <c r="H146" s="119"/>
      <c r="I146" s="119"/>
      <c r="J146" s="119"/>
    </row>
    <row r="147" spans="1:10">
      <c r="A147" s="119"/>
      <c r="B147" s="119"/>
      <c r="C147" s="119"/>
      <c r="D147" s="119"/>
      <c r="E147" s="119"/>
      <c r="F147" s="119"/>
      <c r="G147" s="119"/>
      <c r="H147" s="119"/>
      <c r="I147" s="119"/>
      <c r="J147" s="119"/>
    </row>
    <row r="148" spans="1:10">
      <c r="A148" s="119"/>
      <c r="B148" s="119"/>
      <c r="C148" s="119"/>
      <c r="D148" s="119"/>
      <c r="E148" s="119"/>
      <c r="F148" s="119"/>
      <c r="G148" s="119"/>
      <c r="H148" s="119"/>
      <c r="I148" s="119"/>
      <c r="J148" s="119"/>
    </row>
    <row r="149" spans="1:10">
      <c r="A149" s="119"/>
      <c r="B149" s="119"/>
      <c r="C149" s="119"/>
      <c r="D149" s="119"/>
      <c r="E149" s="119"/>
      <c r="F149" s="119"/>
      <c r="G149" s="119"/>
      <c r="H149" s="119"/>
      <c r="I149" s="119"/>
      <c r="J149" s="119"/>
    </row>
    <row r="150" spans="1:10">
      <c r="A150" s="119"/>
      <c r="B150" s="119"/>
      <c r="C150" s="119"/>
      <c r="D150" s="119"/>
      <c r="E150" s="119"/>
      <c r="F150" s="119"/>
      <c r="G150" s="119"/>
      <c r="H150" s="119"/>
      <c r="I150" s="119"/>
      <c r="J150" s="119"/>
    </row>
    <row r="151" spans="1:10">
      <c r="A151" s="119"/>
      <c r="B151" s="119"/>
      <c r="C151" s="119"/>
      <c r="D151" s="119"/>
      <c r="E151" s="119"/>
      <c r="F151" s="119"/>
      <c r="G151" s="119"/>
      <c r="H151" s="119"/>
      <c r="I151" s="119"/>
      <c r="J151" s="119"/>
    </row>
    <row r="152" spans="1:10">
      <c r="A152" s="119"/>
      <c r="B152" s="119"/>
      <c r="C152" s="119"/>
      <c r="D152" s="119"/>
      <c r="E152" s="119"/>
      <c r="F152" s="119"/>
      <c r="G152" s="119"/>
      <c r="H152" s="119"/>
      <c r="I152" s="119"/>
      <c r="J152" s="119"/>
    </row>
    <row r="153" spans="1:10">
      <c r="A153" s="119"/>
      <c r="B153" s="119"/>
      <c r="C153" s="119"/>
      <c r="D153" s="119"/>
      <c r="E153" s="119"/>
      <c r="F153" s="119"/>
      <c r="G153" s="119"/>
      <c r="H153" s="119"/>
      <c r="I153" s="119"/>
      <c r="J153" s="119"/>
    </row>
    <row r="154" spans="1:10">
      <c r="A154" s="119"/>
      <c r="B154" s="119"/>
      <c r="C154" s="119"/>
      <c r="D154" s="119"/>
      <c r="E154" s="119"/>
      <c r="F154" s="119"/>
      <c r="G154" s="119"/>
      <c r="H154" s="119"/>
      <c r="I154" s="119"/>
      <c r="J154" s="119"/>
    </row>
    <row r="155" spans="1:10">
      <c r="A155" s="119"/>
      <c r="B155" s="119"/>
      <c r="C155" s="119"/>
      <c r="D155" s="119"/>
      <c r="E155" s="119"/>
      <c r="F155" s="119"/>
      <c r="G155" s="119"/>
      <c r="H155" s="119"/>
      <c r="I155" s="119"/>
      <c r="J155" s="119"/>
    </row>
    <row r="156" spans="1:10">
      <c r="A156" s="119"/>
      <c r="B156" s="119"/>
      <c r="C156" s="119"/>
      <c r="D156" s="119"/>
      <c r="E156" s="119"/>
      <c r="F156" s="119"/>
      <c r="G156" s="119"/>
      <c r="H156" s="119"/>
      <c r="I156" s="119"/>
      <c r="J156" s="119"/>
    </row>
    <row r="157" spans="1:10">
      <c r="A157" s="119"/>
      <c r="B157" s="119"/>
      <c r="C157" s="119"/>
      <c r="D157" s="119"/>
      <c r="E157" s="119"/>
      <c r="F157" s="119"/>
      <c r="G157" s="119"/>
      <c r="H157" s="119"/>
      <c r="I157" s="119"/>
      <c r="J157" s="119"/>
    </row>
    <row r="158" spans="1:10">
      <c r="A158" s="119"/>
      <c r="B158" s="119"/>
      <c r="C158" s="119"/>
      <c r="D158" s="119"/>
      <c r="E158" s="119"/>
      <c r="F158" s="119"/>
      <c r="G158" s="119"/>
      <c r="H158" s="119"/>
      <c r="I158" s="119"/>
      <c r="J158" s="119"/>
    </row>
    <row r="159" spans="1:10">
      <c r="A159" s="119"/>
      <c r="B159" s="119"/>
      <c r="C159" s="119"/>
      <c r="D159" s="119"/>
      <c r="E159" s="119"/>
      <c r="F159" s="119"/>
      <c r="G159" s="119"/>
      <c r="H159" s="119"/>
      <c r="I159" s="119"/>
      <c r="J159" s="119"/>
    </row>
    <row r="160" spans="1:10">
      <c r="A160" s="119"/>
      <c r="B160" s="119"/>
      <c r="C160" s="119"/>
      <c r="D160" s="119"/>
      <c r="E160" s="119"/>
      <c r="F160" s="119"/>
      <c r="G160" s="119"/>
      <c r="H160" s="119"/>
      <c r="I160" s="119"/>
      <c r="J160" s="119"/>
    </row>
    <row r="161" spans="1:10">
      <c r="A161" s="119"/>
      <c r="B161" s="119"/>
      <c r="C161" s="119"/>
      <c r="D161" s="119"/>
      <c r="E161" s="119"/>
      <c r="F161" s="119"/>
      <c r="G161" s="119"/>
      <c r="H161" s="119"/>
      <c r="I161" s="119"/>
      <c r="J161" s="119"/>
    </row>
    <row r="162" spans="1:10">
      <c r="A162" s="119"/>
      <c r="B162" s="119"/>
      <c r="C162" s="119"/>
      <c r="D162" s="119"/>
      <c r="E162" s="119"/>
      <c r="F162" s="119"/>
      <c r="G162" s="119"/>
      <c r="H162" s="119"/>
      <c r="I162" s="119"/>
      <c r="J162" s="119"/>
    </row>
    <row r="163" spans="1:10">
      <c r="A163" s="119"/>
      <c r="B163" s="119"/>
      <c r="C163" s="119"/>
      <c r="D163" s="119"/>
      <c r="E163" s="119"/>
      <c r="F163" s="119"/>
      <c r="G163" s="119"/>
      <c r="H163" s="119"/>
      <c r="I163" s="119"/>
      <c r="J163" s="119"/>
    </row>
    <row r="164" spans="1:10">
      <c r="A164" s="119"/>
      <c r="B164" s="119"/>
      <c r="C164" s="119"/>
      <c r="D164" s="119"/>
      <c r="E164" s="119"/>
      <c r="F164" s="119"/>
      <c r="G164" s="119"/>
      <c r="H164" s="119"/>
      <c r="I164" s="119"/>
      <c r="J164" s="119"/>
    </row>
    <row r="165" spans="1:10">
      <c r="A165" s="119"/>
      <c r="B165" s="119"/>
      <c r="C165" s="119"/>
      <c r="D165" s="119"/>
      <c r="E165" s="119"/>
      <c r="F165" s="119"/>
      <c r="G165" s="119"/>
      <c r="H165" s="119"/>
      <c r="I165" s="119"/>
      <c r="J165" s="119"/>
    </row>
    <row r="166" spans="1:10">
      <c r="A166" s="119"/>
      <c r="B166" s="119"/>
      <c r="C166" s="119"/>
      <c r="D166" s="119"/>
      <c r="E166" s="119"/>
      <c r="F166" s="119"/>
      <c r="G166" s="119"/>
      <c r="H166" s="119"/>
      <c r="I166" s="119"/>
      <c r="J166" s="119"/>
    </row>
    <row r="167" spans="1:10">
      <c r="A167" s="119"/>
      <c r="B167" s="119"/>
      <c r="C167" s="119"/>
      <c r="D167" s="119"/>
      <c r="E167" s="119"/>
      <c r="F167" s="119"/>
      <c r="G167" s="119"/>
      <c r="H167" s="119"/>
      <c r="I167" s="119"/>
      <c r="J167" s="119"/>
    </row>
    <row r="168" spans="1:10">
      <c r="A168" s="119"/>
      <c r="B168" s="119"/>
      <c r="C168" s="119"/>
      <c r="D168" s="119"/>
      <c r="E168" s="119"/>
      <c r="F168" s="119"/>
      <c r="G168" s="119"/>
      <c r="H168" s="119"/>
      <c r="I168" s="119"/>
      <c r="J168" s="119"/>
    </row>
    <row r="169" spans="1:10">
      <c r="A169" s="119"/>
      <c r="B169" s="119"/>
      <c r="C169" s="119"/>
      <c r="D169" s="119"/>
      <c r="E169" s="119"/>
      <c r="F169" s="119"/>
      <c r="G169" s="119"/>
      <c r="H169" s="119"/>
      <c r="I169" s="119"/>
      <c r="J169" s="119"/>
    </row>
    <row r="170" spans="1:10">
      <c r="A170" s="119"/>
      <c r="B170" s="119"/>
      <c r="C170" s="119"/>
      <c r="D170" s="119"/>
      <c r="E170" s="119"/>
      <c r="F170" s="119"/>
      <c r="G170" s="119"/>
      <c r="H170" s="119"/>
      <c r="I170" s="119"/>
      <c r="J170" s="119"/>
    </row>
    <row r="171" spans="1:10">
      <c r="A171" s="119"/>
      <c r="B171" s="119"/>
      <c r="C171" s="119"/>
      <c r="D171" s="119"/>
      <c r="E171" s="119"/>
      <c r="F171" s="119"/>
      <c r="G171" s="119"/>
      <c r="H171" s="119"/>
      <c r="I171" s="119"/>
      <c r="J171" s="119"/>
    </row>
    <row r="172" spans="1:10">
      <c r="A172" s="119"/>
      <c r="B172" s="119"/>
      <c r="C172" s="119"/>
      <c r="D172" s="119"/>
      <c r="E172" s="119"/>
      <c r="F172" s="119"/>
      <c r="G172" s="119"/>
      <c r="H172" s="119"/>
      <c r="I172" s="119"/>
      <c r="J172" s="119"/>
    </row>
    <row r="173" spans="1:10">
      <c r="A173" s="119"/>
      <c r="B173" s="119"/>
      <c r="C173" s="119"/>
      <c r="D173" s="119"/>
      <c r="E173" s="119"/>
      <c r="F173" s="119"/>
      <c r="G173" s="119"/>
      <c r="H173" s="119"/>
      <c r="I173" s="119"/>
      <c r="J173" s="119"/>
    </row>
    <row r="174" spans="1:10">
      <c r="A174" s="119"/>
      <c r="B174" s="119"/>
      <c r="C174" s="119"/>
      <c r="D174" s="119"/>
      <c r="E174" s="119"/>
      <c r="F174" s="119"/>
      <c r="G174" s="119"/>
      <c r="H174" s="119"/>
      <c r="I174" s="119"/>
      <c r="J174" s="119"/>
    </row>
    <row r="175" spans="1:10">
      <c r="A175" s="119"/>
      <c r="B175" s="119"/>
      <c r="C175" s="119"/>
      <c r="D175" s="119"/>
      <c r="E175" s="119"/>
      <c r="F175" s="119"/>
      <c r="G175" s="119"/>
      <c r="H175" s="119"/>
      <c r="I175" s="119"/>
      <c r="J175" s="119"/>
    </row>
    <row r="176" spans="1:10">
      <c r="A176" s="119"/>
      <c r="B176" s="119"/>
      <c r="C176" s="119"/>
      <c r="D176" s="119"/>
      <c r="E176" s="119"/>
      <c r="F176" s="119"/>
      <c r="G176" s="119"/>
      <c r="H176" s="119"/>
      <c r="I176" s="119"/>
      <c r="J176" s="119"/>
    </row>
    <row r="177" spans="1:10">
      <c r="A177" s="119"/>
      <c r="B177" s="119"/>
      <c r="C177" s="119"/>
      <c r="D177" s="119"/>
      <c r="E177" s="119"/>
      <c r="F177" s="119"/>
      <c r="G177" s="119"/>
      <c r="H177" s="119"/>
      <c r="I177" s="119"/>
      <c r="J177" s="119"/>
    </row>
    <row r="178" spans="1:10">
      <c r="A178" s="119"/>
      <c r="B178" s="119"/>
      <c r="C178" s="119"/>
      <c r="D178" s="119"/>
      <c r="E178" s="119"/>
      <c r="F178" s="119"/>
      <c r="G178" s="119"/>
      <c r="H178" s="119"/>
      <c r="I178" s="119"/>
      <c r="J178" s="119"/>
    </row>
    <row r="179" spans="1:10">
      <c r="A179" s="119"/>
      <c r="B179" s="119"/>
      <c r="C179" s="119"/>
      <c r="D179" s="119"/>
      <c r="E179" s="119"/>
      <c r="F179" s="119"/>
      <c r="G179" s="119"/>
      <c r="H179" s="119"/>
      <c r="I179" s="119"/>
      <c r="J179" s="119"/>
    </row>
    <row r="180" spans="1:10">
      <c r="A180" s="119"/>
      <c r="B180" s="119"/>
      <c r="C180" s="119"/>
      <c r="D180" s="119"/>
      <c r="E180" s="119"/>
      <c r="F180" s="119"/>
      <c r="G180" s="119"/>
      <c r="H180" s="119"/>
      <c r="I180" s="119"/>
      <c r="J180" s="119"/>
    </row>
    <row r="181" spans="1:10">
      <c r="A181" s="119"/>
      <c r="B181" s="119"/>
      <c r="C181" s="119"/>
      <c r="D181" s="119"/>
      <c r="E181" s="119"/>
      <c r="F181" s="119"/>
      <c r="G181" s="119"/>
      <c r="H181" s="119"/>
      <c r="I181" s="119"/>
      <c r="J181" s="119"/>
    </row>
    <row r="182" spans="1:10">
      <c r="A182" s="119"/>
      <c r="B182" s="119"/>
      <c r="C182" s="119"/>
      <c r="D182" s="119"/>
      <c r="E182" s="119"/>
      <c r="F182" s="119"/>
      <c r="G182" s="119"/>
      <c r="H182" s="119"/>
      <c r="I182" s="119"/>
      <c r="J182" s="119"/>
    </row>
    <row r="183" spans="1:10">
      <c r="A183" s="119"/>
      <c r="B183" s="119"/>
      <c r="C183" s="119"/>
      <c r="D183" s="119"/>
      <c r="E183" s="119"/>
      <c r="F183" s="119"/>
      <c r="G183" s="119"/>
      <c r="H183" s="119"/>
      <c r="I183" s="119"/>
      <c r="J183" s="119"/>
    </row>
    <row r="184" spans="1:10">
      <c r="A184" s="119"/>
      <c r="B184" s="119"/>
      <c r="C184" s="119"/>
      <c r="D184" s="119"/>
      <c r="E184" s="119"/>
      <c r="F184" s="119"/>
      <c r="G184" s="119"/>
      <c r="H184" s="119"/>
      <c r="I184" s="119"/>
      <c r="J184" s="119"/>
    </row>
    <row r="185" spans="1:10">
      <c r="A185" s="119"/>
      <c r="B185" s="119"/>
      <c r="C185" s="119"/>
      <c r="D185" s="119"/>
      <c r="E185" s="119"/>
      <c r="F185" s="119"/>
      <c r="G185" s="119"/>
      <c r="H185" s="119"/>
      <c r="I185" s="119"/>
      <c r="J185" s="119"/>
    </row>
    <row r="186" spans="1:10">
      <c r="A186" s="119"/>
      <c r="B186" s="119"/>
      <c r="C186" s="119"/>
      <c r="D186" s="119"/>
      <c r="E186" s="119"/>
      <c r="F186" s="119"/>
      <c r="G186" s="119"/>
      <c r="H186" s="119"/>
      <c r="I186" s="119"/>
      <c r="J186" s="119"/>
    </row>
    <row r="187" spans="1:10">
      <c r="A187" s="119"/>
      <c r="B187" s="119"/>
      <c r="C187" s="119"/>
      <c r="D187" s="119"/>
      <c r="E187" s="119"/>
      <c r="F187" s="119"/>
      <c r="G187" s="119"/>
      <c r="H187" s="119"/>
      <c r="I187" s="119"/>
      <c r="J187" s="119"/>
    </row>
    <row r="188" spans="1:10">
      <c r="A188" s="119"/>
      <c r="B188" s="119"/>
      <c r="C188" s="119"/>
      <c r="D188" s="119"/>
      <c r="E188" s="119"/>
      <c r="F188" s="119"/>
      <c r="G188" s="119"/>
      <c r="H188" s="119"/>
      <c r="I188" s="119"/>
      <c r="J188" s="119"/>
    </row>
    <row r="189" spans="1:10">
      <c r="A189" s="119"/>
      <c r="B189" s="119"/>
      <c r="C189" s="119"/>
      <c r="D189" s="119"/>
      <c r="E189" s="119"/>
      <c r="F189" s="119"/>
      <c r="G189" s="119"/>
      <c r="H189" s="119"/>
      <c r="I189" s="119"/>
      <c r="J189" s="119"/>
    </row>
    <row r="190" spans="1:10">
      <c r="A190" s="119"/>
      <c r="B190" s="119"/>
      <c r="C190" s="119"/>
      <c r="D190" s="119"/>
      <c r="E190" s="119"/>
      <c r="F190" s="119"/>
      <c r="G190" s="119"/>
      <c r="H190" s="119"/>
      <c r="I190" s="119"/>
      <c r="J190" s="119"/>
    </row>
  </sheetData>
  <mergeCells count="5">
    <mergeCell ref="A1:B1"/>
    <mergeCell ref="A2:B2"/>
    <mergeCell ref="A23:B23"/>
    <mergeCell ref="A3:A4"/>
    <mergeCell ref="B3:B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7"/>
  <sheetViews>
    <sheetView workbookViewId="0">
      <selection activeCell="C6" sqref="C6:C10"/>
    </sheetView>
  </sheetViews>
  <sheetFormatPr defaultColWidth="9" defaultRowHeight="13.5" outlineLevelCol="7"/>
  <cols>
    <col min="1" max="1" width="15.1666666666667" style="91" customWidth="1"/>
    <col min="2" max="2" width="21.175" style="91" customWidth="1"/>
    <col min="3" max="3" width="13.3416666666667" style="91" customWidth="1"/>
    <col min="4" max="4" width="16.4916666666667" style="91" customWidth="1"/>
    <col min="5" max="5" width="16.8583333333333" style="92" customWidth="1"/>
    <col min="6" max="8" width="10" style="91" customWidth="1"/>
    <col min="9" max="16384" width="9" style="91"/>
  </cols>
  <sheetData>
    <row r="1" ht="28.5" customHeight="1" spans="1:8">
      <c r="A1" s="93" t="s">
        <v>9</v>
      </c>
      <c r="B1" s="94"/>
      <c r="C1" s="94"/>
      <c r="D1" s="94"/>
      <c r="E1" s="95"/>
      <c r="F1" s="96"/>
      <c r="G1" s="96"/>
      <c r="H1" s="96"/>
    </row>
    <row r="2" ht="16.5" spans="1:8">
      <c r="A2" s="97" t="s">
        <v>1</v>
      </c>
      <c r="B2" s="97"/>
      <c r="C2" s="98"/>
      <c r="D2" s="98"/>
      <c r="E2" s="99"/>
      <c r="F2" s="96"/>
      <c r="G2" s="96"/>
      <c r="H2" s="96"/>
    </row>
    <row r="3" ht="22.5" customHeight="1" spans="1:8">
      <c r="A3" s="100" t="s">
        <v>2</v>
      </c>
      <c r="B3" s="100" t="s">
        <v>3</v>
      </c>
      <c r="C3" s="101" t="s">
        <v>10</v>
      </c>
      <c r="D3" s="98"/>
      <c r="E3" s="99"/>
      <c r="F3" s="96"/>
      <c r="G3" s="96"/>
      <c r="H3" s="96"/>
    </row>
    <row r="4" ht="22.5" customHeight="1" spans="1:8">
      <c r="A4" s="102"/>
      <c r="B4" s="102"/>
      <c r="C4" s="103" t="s">
        <v>11</v>
      </c>
      <c r="D4" s="98"/>
      <c r="E4" s="99"/>
      <c r="F4" s="96"/>
      <c r="G4" s="96"/>
      <c r="H4" s="96"/>
    </row>
    <row r="5" ht="22.5" customHeight="1" spans="1:8">
      <c r="A5" s="104"/>
      <c r="B5" s="104"/>
      <c r="C5" s="103"/>
      <c r="D5" s="98"/>
      <c r="E5" s="99"/>
      <c r="F5" s="96"/>
      <c r="G5" s="96"/>
      <c r="H5" s="96"/>
    </row>
    <row r="6" ht="22.5" customHeight="1" spans="1:8">
      <c r="A6" s="105">
        <v>1</v>
      </c>
      <c r="B6" s="106" t="s">
        <v>12</v>
      </c>
      <c r="C6" s="107"/>
      <c r="D6" s="98"/>
      <c r="E6" s="108"/>
      <c r="F6" s="96"/>
      <c r="G6" s="96"/>
      <c r="H6" s="96"/>
    </row>
    <row r="7" ht="22.5" customHeight="1" spans="1:8">
      <c r="A7" s="105">
        <v>2</v>
      </c>
      <c r="B7" s="109" t="s">
        <v>13</v>
      </c>
      <c r="C7" s="107"/>
      <c r="D7" s="98"/>
      <c r="E7" s="108"/>
      <c r="F7" s="96"/>
      <c r="G7" s="96"/>
      <c r="H7" s="96"/>
    </row>
    <row r="8" ht="22.5" customHeight="1" spans="1:8">
      <c r="A8" s="105">
        <v>3</v>
      </c>
      <c r="B8" s="106" t="s">
        <v>14</v>
      </c>
      <c r="C8" s="107"/>
      <c r="D8" s="98"/>
      <c r="E8" s="108"/>
      <c r="F8" s="96"/>
      <c r="G8" s="96"/>
      <c r="H8" s="96"/>
    </row>
    <row r="9" ht="22.5" customHeight="1" spans="1:8">
      <c r="A9" s="105">
        <v>4</v>
      </c>
      <c r="B9" s="106" t="s">
        <v>15</v>
      </c>
      <c r="C9" s="107"/>
      <c r="D9" s="98"/>
      <c r="E9" s="108"/>
      <c r="F9" s="96"/>
      <c r="G9" s="96"/>
      <c r="H9" s="96"/>
    </row>
    <row r="10" ht="22.5" customHeight="1" spans="1:8">
      <c r="A10" s="105">
        <v>5</v>
      </c>
      <c r="B10" s="106" t="s">
        <v>16</v>
      </c>
      <c r="C10" s="107"/>
      <c r="D10" s="98"/>
      <c r="E10" s="108"/>
      <c r="F10" s="96"/>
      <c r="G10" s="96"/>
      <c r="H10" s="96"/>
    </row>
    <row r="11" ht="22.5" customHeight="1" spans="1:8">
      <c r="A11" s="110"/>
      <c r="B11" s="111"/>
      <c r="C11" s="112"/>
      <c r="D11" s="113"/>
      <c r="E11" s="114"/>
      <c r="F11" s="96"/>
      <c r="G11" s="96"/>
      <c r="H11" s="96"/>
    </row>
    <row r="12" ht="22.5" customHeight="1" spans="1:8">
      <c r="A12" s="110"/>
      <c r="B12" s="111"/>
      <c r="C12" s="112"/>
      <c r="D12" s="113"/>
      <c r="E12" s="114"/>
      <c r="F12" s="96"/>
      <c r="G12" s="96"/>
      <c r="H12" s="96"/>
    </row>
    <row r="13" ht="22.5" customHeight="1" spans="1:8">
      <c r="A13" s="105" t="s">
        <v>17</v>
      </c>
      <c r="B13" s="109"/>
      <c r="C13" s="107">
        <f>SUM(C6:C10)</f>
        <v>0</v>
      </c>
      <c r="D13" s="98"/>
      <c r="E13" s="99"/>
      <c r="F13" s="96"/>
      <c r="G13" s="96"/>
      <c r="H13" s="96"/>
    </row>
    <row r="14" ht="7.5" customHeight="1" spans="1:8">
      <c r="A14" s="96"/>
      <c r="B14" s="96"/>
      <c r="C14" s="96"/>
      <c r="D14" s="96"/>
      <c r="E14" s="115"/>
      <c r="F14" s="96"/>
      <c r="G14" s="96"/>
      <c r="H14" s="96"/>
    </row>
    <row r="15" ht="36" customHeight="1" spans="1:8">
      <c r="A15" s="116"/>
      <c r="B15" s="96"/>
      <c r="C15" s="96"/>
      <c r="D15" s="96"/>
      <c r="E15" s="115"/>
      <c r="F15" s="96"/>
      <c r="G15" s="96"/>
      <c r="H15" s="96"/>
    </row>
    <row r="16" spans="1:8">
      <c r="A16" s="96"/>
      <c r="B16" s="96"/>
      <c r="C16" s="96"/>
      <c r="D16" s="96"/>
      <c r="E16" s="115"/>
      <c r="F16" s="96"/>
      <c r="G16" s="96"/>
      <c r="H16" s="96"/>
    </row>
    <row r="17" spans="1:8">
      <c r="A17" s="96"/>
      <c r="B17" s="96"/>
      <c r="C17" s="96"/>
      <c r="D17" s="96"/>
      <c r="E17" s="115"/>
      <c r="F17" s="96"/>
      <c r="G17" s="96"/>
      <c r="H17" s="96"/>
    </row>
    <row r="18" spans="1:8">
      <c r="A18" s="96"/>
      <c r="B18" s="96"/>
      <c r="C18" s="96"/>
      <c r="D18" s="96"/>
      <c r="E18" s="115"/>
      <c r="F18" s="96"/>
      <c r="G18" s="96"/>
      <c r="H18" s="96"/>
    </row>
    <row r="19" spans="1:8">
      <c r="A19" s="96"/>
      <c r="B19" s="96"/>
      <c r="C19" s="96"/>
      <c r="D19" s="96"/>
      <c r="E19" s="115"/>
      <c r="F19" s="96"/>
      <c r="G19" s="96"/>
      <c r="H19" s="96"/>
    </row>
    <row r="20" spans="1:8">
      <c r="A20" s="96"/>
      <c r="B20" s="96"/>
      <c r="C20" s="96"/>
      <c r="D20" s="96"/>
      <c r="E20" s="115"/>
      <c r="F20" s="96"/>
      <c r="G20" s="96"/>
      <c r="H20" s="96"/>
    </row>
    <row r="21" spans="1:8">
      <c r="A21" s="96"/>
      <c r="B21" s="96"/>
      <c r="C21" s="96"/>
      <c r="D21" s="96"/>
      <c r="E21" s="115"/>
      <c r="F21" s="96"/>
      <c r="G21" s="96"/>
      <c r="H21" s="96"/>
    </row>
    <row r="22" spans="1:8">
      <c r="A22" s="96"/>
      <c r="B22" s="96"/>
      <c r="C22" s="96"/>
      <c r="D22" s="96"/>
      <c r="E22" s="115"/>
      <c r="F22" s="96"/>
      <c r="G22" s="96"/>
      <c r="H22" s="96"/>
    </row>
    <row r="23" spans="1:8">
      <c r="A23" s="96"/>
      <c r="B23" s="96"/>
      <c r="C23" s="96"/>
      <c r="D23" s="96"/>
      <c r="E23" s="115"/>
      <c r="F23" s="96"/>
      <c r="G23" s="96"/>
      <c r="H23" s="96"/>
    </row>
    <row r="24" spans="1:8">
      <c r="A24" s="96"/>
      <c r="B24" s="96"/>
      <c r="C24" s="96"/>
      <c r="D24" s="96"/>
      <c r="E24" s="115"/>
      <c r="F24" s="96"/>
      <c r="G24" s="96"/>
      <c r="H24" s="96"/>
    </row>
    <row r="25" spans="1:8">
      <c r="A25" s="96"/>
      <c r="B25" s="96"/>
      <c r="C25" s="96"/>
      <c r="D25" s="96"/>
      <c r="E25" s="115"/>
      <c r="F25" s="96"/>
      <c r="G25" s="96"/>
      <c r="H25" s="96"/>
    </row>
    <row r="26" spans="1:8">
      <c r="A26" s="96"/>
      <c r="B26" s="96"/>
      <c r="C26" s="96"/>
      <c r="D26" s="96"/>
      <c r="E26" s="115"/>
      <c r="F26" s="96"/>
      <c r="G26" s="96"/>
      <c r="H26" s="96"/>
    </row>
    <row r="27" spans="1:8">
      <c r="A27" s="96"/>
      <c r="B27" s="96"/>
      <c r="C27" s="96"/>
      <c r="D27" s="96"/>
      <c r="E27" s="115"/>
      <c r="F27" s="96"/>
      <c r="G27" s="96"/>
      <c r="H27" s="96"/>
    </row>
    <row r="28" spans="1:8">
      <c r="A28" s="96"/>
      <c r="B28" s="96"/>
      <c r="C28" s="96"/>
      <c r="D28" s="96"/>
      <c r="E28" s="115"/>
      <c r="F28" s="96"/>
      <c r="G28" s="96"/>
      <c r="H28" s="96"/>
    </row>
    <row r="29" spans="1:8">
      <c r="A29" s="96"/>
      <c r="B29" s="96"/>
      <c r="C29" s="96"/>
      <c r="D29" s="96"/>
      <c r="E29" s="115"/>
      <c r="F29" s="96"/>
      <c r="G29" s="96"/>
      <c r="H29" s="96"/>
    </row>
    <row r="30" spans="1:8">
      <c r="A30" s="96"/>
      <c r="B30" s="96"/>
      <c r="C30" s="96"/>
      <c r="D30" s="96"/>
      <c r="E30" s="115"/>
      <c r="F30" s="96"/>
      <c r="G30" s="96"/>
      <c r="H30" s="96"/>
    </row>
    <row r="31" spans="1:8">
      <c r="A31" s="96"/>
      <c r="B31" s="96"/>
      <c r="C31" s="96"/>
      <c r="D31" s="96"/>
      <c r="E31" s="115"/>
      <c r="F31" s="96"/>
      <c r="G31" s="96"/>
      <c r="H31" s="96"/>
    </row>
    <row r="32" spans="1:8">
      <c r="A32" s="96"/>
      <c r="B32" s="96"/>
      <c r="C32" s="96"/>
      <c r="D32" s="96"/>
      <c r="E32" s="115"/>
      <c r="F32" s="96"/>
      <c r="G32" s="96"/>
      <c r="H32" s="96"/>
    </row>
    <row r="33" spans="1:8">
      <c r="A33" s="96"/>
      <c r="B33" s="96"/>
      <c r="C33" s="96"/>
      <c r="D33" s="96"/>
      <c r="E33" s="115"/>
      <c r="F33" s="96"/>
      <c r="G33" s="96"/>
      <c r="H33" s="96"/>
    </row>
    <row r="34" spans="1:8">
      <c r="A34" s="96"/>
      <c r="B34" s="96"/>
      <c r="C34" s="96"/>
      <c r="D34" s="96"/>
      <c r="E34" s="115"/>
      <c r="F34" s="96"/>
      <c r="G34" s="96"/>
      <c r="H34" s="96"/>
    </row>
    <row r="35" spans="1:8">
      <c r="A35" s="96"/>
      <c r="B35" s="96"/>
      <c r="C35" s="96"/>
      <c r="D35" s="96"/>
      <c r="E35" s="115"/>
      <c r="F35" s="96"/>
      <c r="G35" s="96"/>
      <c r="H35" s="96"/>
    </row>
    <row r="36" spans="1:8">
      <c r="A36" s="96"/>
      <c r="B36" s="96"/>
      <c r="C36" s="96"/>
      <c r="D36" s="96"/>
      <c r="E36" s="115"/>
      <c r="F36" s="96"/>
      <c r="G36" s="96"/>
      <c r="H36" s="96"/>
    </row>
    <row r="37" spans="1:8">
      <c r="A37" s="96"/>
      <c r="B37" s="96"/>
      <c r="C37" s="96"/>
      <c r="D37" s="96"/>
      <c r="E37" s="115"/>
      <c r="F37" s="96"/>
      <c r="G37" s="96"/>
      <c r="H37" s="96"/>
    </row>
    <row r="38" spans="1:8">
      <c r="A38" s="96"/>
      <c r="B38" s="96"/>
      <c r="C38" s="96"/>
      <c r="D38" s="96"/>
      <c r="E38" s="115"/>
      <c r="F38" s="96"/>
      <c r="G38" s="96"/>
      <c r="H38" s="96"/>
    </row>
    <row r="39" spans="1:8">
      <c r="A39" s="96"/>
      <c r="B39" s="96"/>
      <c r="C39" s="96"/>
      <c r="D39" s="96"/>
      <c r="E39" s="115"/>
      <c r="F39" s="96"/>
      <c r="G39" s="96"/>
      <c r="H39" s="96"/>
    </row>
    <row r="40" spans="1:8">
      <c r="A40" s="96"/>
      <c r="B40" s="96"/>
      <c r="C40" s="96"/>
      <c r="D40" s="96"/>
      <c r="E40" s="115"/>
      <c r="F40" s="96"/>
      <c r="G40" s="96"/>
      <c r="H40" s="96"/>
    </row>
    <row r="41" spans="1:8">
      <c r="A41" s="96"/>
      <c r="B41" s="96"/>
      <c r="C41" s="96"/>
      <c r="D41" s="96"/>
      <c r="E41" s="115"/>
      <c r="F41" s="96"/>
      <c r="G41" s="96"/>
      <c r="H41" s="96"/>
    </row>
    <row r="42" spans="1:8">
      <c r="A42" s="96"/>
      <c r="B42" s="96"/>
      <c r="C42" s="96"/>
      <c r="D42" s="96"/>
      <c r="E42" s="115"/>
      <c r="F42" s="96"/>
      <c r="G42" s="96"/>
      <c r="H42" s="96"/>
    </row>
    <row r="43" spans="1:8">
      <c r="A43" s="96"/>
      <c r="B43" s="96"/>
      <c r="C43" s="96"/>
      <c r="D43" s="96"/>
      <c r="E43" s="115"/>
      <c r="F43" s="96"/>
      <c r="G43" s="96"/>
      <c r="H43" s="96"/>
    </row>
    <row r="44" spans="1:8">
      <c r="A44" s="96"/>
      <c r="B44" s="96"/>
      <c r="C44" s="96"/>
      <c r="D44" s="96"/>
      <c r="E44" s="115"/>
      <c r="F44" s="96"/>
      <c r="G44" s="96"/>
      <c r="H44" s="96"/>
    </row>
    <row r="45" spans="1:8">
      <c r="A45" s="96"/>
      <c r="B45" s="96"/>
      <c r="C45" s="96"/>
      <c r="D45" s="96"/>
      <c r="E45" s="115"/>
      <c r="F45" s="96"/>
      <c r="G45" s="96"/>
      <c r="H45" s="96"/>
    </row>
    <row r="46" spans="1:8">
      <c r="A46" s="96"/>
      <c r="B46" s="96"/>
      <c r="C46" s="96"/>
      <c r="D46" s="96"/>
      <c r="E46" s="115"/>
      <c r="F46" s="96"/>
      <c r="G46" s="96"/>
      <c r="H46" s="96"/>
    </row>
    <row r="47" spans="1:8">
      <c r="A47" s="96"/>
      <c r="B47" s="96"/>
      <c r="C47" s="96"/>
      <c r="D47" s="96"/>
      <c r="E47" s="115"/>
      <c r="F47" s="96"/>
      <c r="G47" s="96"/>
      <c r="H47" s="96"/>
    </row>
    <row r="48" spans="1:8">
      <c r="A48" s="96"/>
      <c r="B48" s="96"/>
      <c r="C48" s="96"/>
      <c r="D48" s="96"/>
      <c r="E48" s="115"/>
      <c r="F48" s="96"/>
      <c r="G48" s="96"/>
      <c r="H48" s="96"/>
    </row>
    <row r="49" spans="1:8">
      <c r="A49" s="96"/>
      <c r="B49" s="96"/>
      <c r="C49" s="96"/>
      <c r="D49" s="96"/>
      <c r="E49" s="115"/>
      <c r="F49" s="96"/>
      <c r="G49" s="96"/>
      <c r="H49" s="96"/>
    </row>
    <row r="50" spans="1:8">
      <c r="A50" s="96"/>
      <c r="B50" s="96"/>
      <c r="C50" s="96"/>
      <c r="D50" s="96"/>
      <c r="E50" s="115"/>
      <c r="F50" s="96"/>
      <c r="G50" s="96"/>
      <c r="H50" s="96"/>
    </row>
    <row r="51" spans="1:8">
      <c r="A51" s="96"/>
      <c r="B51" s="96"/>
      <c r="C51" s="96"/>
      <c r="D51" s="96"/>
      <c r="E51" s="115"/>
      <c r="F51" s="96"/>
      <c r="G51" s="96"/>
      <c r="H51" s="96"/>
    </row>
    <row r="52" spans="1:8">
      <c r="A52" s="96"/>
      <c r="B52" s="96"/>
      <c r="C52" s="96"/>
      <c r="D52" s="96"/>
      <c r="E52" s="115"/>
      <c r="F52" s="96"/>
      <c r="G52" s="96"/>
      <c r="H52" s="96"/>
    </row>
    <row r="53" spans="1:8">
      <c r="A53" s="96"/>
      <c r="B53" s="96"/>
      <c r="C53" s="96"/>
      <c r="D53" s="96"/>
      <c r="E53" s="115"/>
      <c r="F53" s="96"/>
      <c r="G53" s="96"/>
      <c r="H53" s="96"/>
    </row>
    <row r="54" spans="1:8">
      <c r="A54" s="96"/>
      <c r="B54" s="96"/>
      <c r="C54" s="96"/>
      <c r="D54" s="96"/>
      <c r="E54" s="115"/>
      <c r="F54" s="96"/>
      <c r="G54" s="96"/>
      <c r="H54" s="96"/>
    </row>
    <row r="55" spans="1:8">
      <c r="A55" s="96"/>
      <c r="B55" s="96"/>
      <c r="C55" s="96"/>
      <c r="D55" s="96"/>
      <c r="E55" s="115"/>
      <c r="F55" s="96"/>
      <c r="G55" s="96"/>
      <c r="H55" s="96"/>
    </row>
    <row r="56" spans="1:8">
      <c r="A56" s="96"/>
      <c r="B56" s="96"/>
      <c r="C56" s="96"/>
      <c r="D56" s="96"/>
      <c r="E56" s="115"/>
      <c r="F56" s="96"/>
      <c r="G56" s="96"/>
      <c r="H56" s="96"/>
    </row>
    <row r="57" spans="1:8">
      <c r="A57" s="96"/>
      <c r="B57" s="96"/>
      <c r="C57" s="96"/>
      <c r="D57" s="96"/>
      <c r="E57" s="115"/>
      <c r="F57" s="96"/>
      <c r="G57" s="96"/>
      <c r="H57" s="96"/>
    </row>
    <row r="58" spans="1:8">
      <c r="A58" s="96"/>
      <c r="B58" s="96"/>
      <c r="C58" s="96"/>
      <c r="D58" s="96"/>
      <c r="E58" s="115"/>
      <c r="F58" s="96"/>
      <c r="G58" s="96"/>
      <c r="H58" s="96"/>
    </row>
    <row r="59" spans="1:8">
      <c r="A59" s="96"/>
      <c r="B59" s="96"/>
      <c r="C59" s="96"/>
      <c r="D59" s="96"/>
      <c r="E59" s="115"/>
      <c r="F59" s="96"/>
      <c r="G59" s="96"/>
      <c r="H59" s="96"/>
    </row>
    <row r="60" spans="1:8">
      <c r="A60" s="96"/>
      <c r="B60" s="96"/>
      <c r="C60" s="96"/>
      <c r="D60" s="96"/>
      <c r="E60" s="115"/>
      <c r="F60" s="96"/>
      <c r="G60" s="96"/>
      <c r="H60" s="96"/>
    </row>
    <row r="61" spans="1:8">
      <c r="A61" s="96"/>
      <c r="B61" s="96"/>
      <c r="C61" s="96"/>
      <c r="D61" s="96"/>
      <c r="E61" s="115"/>
      <c r="F61" s="96"/>
      <c r="G61" s="96"/>
      <c r="H61" s="96"/>
    </row>
    <row r="62" spans="1:8">
      <c r="A62" s="96"/>
      <c r="B62" s="96"/>
      <c r="C62" s="96"/>
      <c r="D62" s="96"/>
      <c r="E62" s="115"/>
      <c r="F62" s="96"/>
      <c r="G62" s="96"/>
      <c r="H62" s="96"/>
    </row>
    <row r="63" spans="1:8">
      <c r="A63" s="96"/>
      <c r="B63" s="96"/>
      <c r="C63" s="96"/>
      <c r="D63" s="96"/>
      <c r="E63" s="115"/>
      <c r="F63" s="96"/>
      <c r="G63" s="96"/>
      <c r="H63" s="96"/>
    </row>
    <row r="64" spans="1:8">
      <c r="A64" s="96"/>
      <c r="B64" s="96"/>
      <c r="C64" s="96"/>
      <c r="D64" s="96"/>
      <c r="E64" s="115"/>
      <c r="F64" s="96"/>
      <c r="G64" s="96"/>
      <c r="H64" s="96"/>
    </row>
    <row r="65" spans="1:8">
      <c r="A65" s="96"/>
      <c r="B65" s="96"/>
      <c r="C65" s="96"/>
      <c r="D65" s="96"/>
      <c r="E65" s="115"/>
      <c r="F65" s="96"/>
      <c r="G65" s="96"/>
      <c r="H65" s="96"/>
    </row>
    <row r="66" spans="1:8">
      <c r="A66" s="96"/>
      <c r="B66" s="96"/>
      <c r="C66" s="96"/>
      <c r="D66" s="96"/>
      <c r="E66" s="115"/>
      <c r="F66" s="96"/>
      <c r="G66" s="96"/>
      <c r="H66" s="96"/>
    </row>
    <row r="67" spans="1:8">
      <c r="A67" s="96"/>
      <c r="B67" s="96"/>
      <c r="C67" s="96"/>
      <c r="D67" s="96"/>
      <c r="E67" s="115"/>
      <c r="F67" s="96"/>
      <c r="G67" s="96"/>
      <c r="H67" s="96"/>
    </row>
    <row r="68" spans="1:8">
      <c r="A68" s="96"/>
      <c r="B68" s="96"/>
      <c r="C68" s="96"/>
      <c r="D68" s="96"/>
      <c r="E68" s="115"/>
      <c r="F68" s="96"/>
      <c r="G68" s="96"/>
      <c r="H68" s="96"/>
    </row>
    <row r="69" spans="1:8">
      <c r="A69" s="96"/>
      <c r="B69" s="96"/>
      <c r="C69" s="96"/>
      <c r="D69" s="96"/>
      <c r="E69" s="115"/>
      <c r="F69" s="96"/>
      <c r="G69" s="96"/>
      <c r="H69" s="96"/>
    </row>
    <row r="70" spans="1:8">
      <c r="A70" s="96"/>
      <c r="B70" s="96"/>
      <c r="C70" s="96"/>
      <c r="D70" s="96"/>
      <c r="E70" s="115"/>
      <c r="F70" s="96"/>
      <c r="G70" s="96"/>
      <c r="H70" s="96"/>
    </row>
    <row r="71" spans="1:8">
      <c r="A71" s="96"/>
      <c r="B71" s="96"/>
      <c r="C71" s="96"/>
      <c r="D71" s="96"/>
      <c r="E71" s="115"/>
      <c r="F71" s="96"/>
      <c r="G71" s="96"/>
      <c r="H71" s="96"/>
    </row>
    <row r="72" spans="1:8">
      <c r="A72" s="96"/>
      <c r="B72" s="96"/>
      <c r="C72" s="96"/>
      <c r="D72" s="96"/>
      <c r="E72" s="115"/>
      <c r="F72" s="96"/>
      <c r="G72" s="96"/>
      <c r="H72" s="96"/>
    </row>
    <row r="73" spans="1:8">
      <c r="A73" s="96"/>
      <c r="B73" s="96"/>
      <c r="C73" s="96"/>
      <c r="D73" s="96"/>
      <c r="E73" s="115"/>
      <c r="F73" s="96"/>
      <c r="G73" s="96"/>
      <c r="H73" s="96"/>
    </row>
    <row r="74" spans="1:8">
      <c r="A74" s="96"/>
      <c r="B74" s="96"/>
      <c r="C74" s="96"/>
      <c r="D74" s="96"/>
      <c r="E74" s="115"/>
      <c r="F74" s="96"/>
      <c r="G74" s="96"/>
      <c r="H74" s="96"/>
    </row>
    <row r="75" spans="1:8">
      <c r="A75" s="96"/>
      <c r="B75" s="96"/>
      <c r="C75" s="96"/>
      <c r="D75" s="96"/>
      <c r="E75" s="115"/>
      <c r="F75" s="96"/>
      <c r="G75" s="96"/>
      <c r="H75" s="96"/>
    </row>
    <row r="76" spans="1:8">
      <c r="A76" s="96"/>
      <c r="B76" s="96"/>
      <c r="C76" s="96"/>
      <c r="D76" s="96"/>
      <c r="E76" s="115"/>
      <c r="F76" s="96"/>
      <c r="G76" s="96"/>
      <c r="H76" s="96"/>
    </row>
    <row r="77" spans="1:8">
      <c r="A77" s="96"/>
      <c r="B77" s="96"/>
      <c r="C77" s="96"/>
      <c r="D77" s="96"/>
      <c r="E77" s="115"/>
      <c r="F77" s="96"/>
      <c r="G77" s="96"/>
      <c r="H77" s="96"/>
    </row>
    <row r="78" spans="1:8">
      <c r="A78" s="96"/>
      <c r="B78" s="96"/>
      <c r="C78" s="96"/>
      <c r="D78" s="96"/>
      <c r="E78" s="115"/>
      <c r="F78" s="96"/>
      <c r="G78" s="96"/>
      <c r="H78" s="96"/>
    </row>
    <row r="79" spans="1:8">
      <c r="A79" s="96"/>
      <c r="B79" s="96"/>
      <c r="C79" s="96"/>
      <c r="D79" s="96"/>
      <c r="E79" s="115"/>
      <c r="F79" s="96"/>
      <c r="G79" s="96"/>
      <c r="H79" s="96"/>
    </row>
    <row r="80" spans="1:8">
      <c r="A80" s="96"/>
      <c r="B80" s="96"/>
      <c r="C80" s="96"/>
      <c r="D80" s="96"/>
      <c r="E80" s="115"/>
      <c r="F80" s="96"/>
      <c r="G80" s="96"/>
      <c r="H80" s="96"/>
    </row>
    <row r="81" spans="1:8">
      <c r="A81" s="96"/>
      <c r="B81" s="96"/>
      <c r="C81" s="96"/>
      <c r="D81" s="96"/>
      <c r="E81" s="115"/>
      <c r="F81" s="96"/>
      <c r="G81" s="96"/>
      <c r="H81" s="96"/>
    </row>
    <row r="82" spans="1:8">
      <c r="A82" s="96"/>
      <c r="B82" s="96"/>
      <c r="C82" s="96"/>
      <c r="D82" s="96"/>
      <c r="E82" s="115"/>
      <c r="F82" s="96"/>
      <c r="G82" s="96"/>
      <c r="H82" s="96"/>
    </row>
    <row r="83" spans="1:8">
      <c r="A83" s="96"/>
      <c r="B83" s="96"/>
      <c r="C83" s="96"/>
      <c r="D83" s="96"/>
      <c r="E83" s="115"/>
      <c r="F83" s="96"/>
      <c r="G83" s="96"/>
      <c r="H83" s="96"/>
    </row>
    <row r="84" spans="1:8">
      <c r="A84" s="96"/>
      <c r="B84" s="96"/>
      <c r="C84" s="96"/>
      <c r="D84" s="96"/>
      <c r="E84" s="115"/>
      <c r="F84" s="96"/>
      <c r="G84" s="96"/>
      <c r="H84" s="96"/>
    </row>
    <row r="85" spans="1:8">
      <c r="A85" s="96"/>
      <c r="B85" s="96"/>
      <c r="C85" s="96"/>
      <c r="D85" s="96"/>
      <c r="E85" s="115"/>
      <c r="F85" s="96"/>
      <c r="G85" s="96"/>
      <c r="H85" s="96"/>
    </row>
    <row r="86" spans="1:8">
      <c r="A86" s="96"/>
      <c r="B86" s="96"/>
      <c r="C86" s="96"/>
      <c r="D86" s="96"/>
      <c r="E86" s="115"/>
      <c r="F86" s="96"/>
      <c r="G86" s="96"/>
      <c r="H86" s="96"/>
    </row>
    <row r="87" spans="1:8">
      <c r="A87" s="96"/>
      <c r="B87" s="96"/>
      <c r="C87" s="96"/>
      <c r="D87" s="96"/>
      <c r="E87" s="115"/>
      <c r="F87" s="96"/>
      <c r="G87" s="96"/>
      <c r="H87" s="96"/>
    </row>
    <row r="88" spans="1:8">
      <c r="A88" s="96"/>
      <c r="B88" s="96"/>
      <c r="C88" s="96"/>
      <c r="D88" s="96"/>
      <c r="E88" s="115"/>
      <c r="F88" s="96"/>
      <c r="G88" s="96"/>
      <c r="H88" s="96"/>
    </row>
    <row r="89" spans="1:8">
      <c r="A89" s="96"/>
      <c r="B89" s="96"/>
      <c r="C89" s="96"/>
      <c r="D89" s="96"/>
      <c r="E89" s="115"/>
      <c r="F89" s="96"/>
      <c r="G89" s="96"/>
      <c r="H89" s="96"/>
    </row>
    <row r="90" spans="1:8">
      <c r="A90" s="96"/>
      <c r="B90" s="96"/>
      <c r="C90" s="96"/>
      <c r="D90" s="96"/>
      <c r="E90" s="115"/>
      <c r="F90" s="96"/>
      <c r="G90" s="96"/>
      <c r="H90" s="96"/>
    </row>
    <row r="91" spans="1:8">
      <c r="A91" s="96"/>
      <c r="B91" s="96"/>
      <c r="C91" s="96"/>
      <c r="D91" s="96"/>
      <c r="E91" s="115"/>
      <c r="F91" s="96"/>
      <c r="G91" s="96"/>
      <c r="H91" s="96"/>
    </row>
    <row r="92" spans="1:8">
      <c r="A92" s="96"/>
      <c r="B92" s="96"/>
      <c r="C92" s="96"/>
      <c r="D92" s="96"/>
      <c r="E92" s="115"/>
      <c r="F92" s="96"/>
      <c r="G92" s="96"/>
      <c r="H92" s="96"/>
    </row>
    <row r="93" spans="1:8">
      <c r="A93" s="96"/>
      <c r="B93" s="96"/>
      <c r="C93" s="96"/>
      <c r="D93" s="96"/>
      <c r="E93" s="115"/>
      <c r="F93" s="96"/>
      <c r="G93" s="96"/>
      <c r="H93" s="96"/>
    </row>
    <row r="94" spans="1:8">
      <c r="A94" s="96"/>
      <c r="B94" s="96"/>
      <c r="C94" s="96"/>
      <c r="D94" s="96"/>
      <c r="E94" s="115"/>
      <c r="F94" s="96"/>
      <c r="G94" s="96"/>
      <c r="H94" s="96"/>
    </row>
    <row r="95" spans="1:8">
      <c r="A95" s="96"/>
      <c r="B95" s="96"/>
      <c r="C95" s="96"/>
      <c r="D95" s="96"/>
      <c r="E95" s="115"/>
      <c r="F95" s="96"/>
      <c r="G95" s="96"/>
      <c r="H95" s="96"/>
    </row>
    <row r="96" spans="1:8">
      <c r="A96" s="96"/>
      <c r="B96" s="96"/>
      <c r="C96" s="96"/>
      <c r="D96" s="96"/>
      <c r="E96" s="115"/>
      <c r="F96" s="96"/>
      <c r="G96" s="96"/>
      <c r="H96" s="96"/>
    </row>
    <row r="97" spans="1:8">
      <c r="A97" s="96"/>
      <c r="B97" s="96"/>
      <c r="C97" s="96"/>
      <c r="D97" s="96"/>
      <c r="E97" s="115"/>
      <c r="F97" s="96"/>
      <c r="G97" s="96"/>
      <c r="H97" s="96"/>
    </row>
    <row r="98" spans="1:8">
      <c r="A98" s="96"/>
      <c r="B98" s="96"/>
      <c r="C98" s="96"/>
      <c r="D98" s="96"/>
      <c r="E98" s="115"/>
      <c r="F98" s="96"/>
      <c r="G98" s="96"/>
      <c r="H98" s="96"/>
    </row>
    <row r="99" spans="1:8">
      <c r="A99" s="96"/>
      <c r="B99" s="96"/>
      <c r="C99" s="96"/>
      <c r="D99" s="96"/>
      <c r="E99" s="115"/>
      <c r="F99" s="96"/>
      <c r="G99" s="96"/>
      <c r="H99" s="96"/>
    </row>
    <row r="100" spans="1:8">
      <c r="A100" s="96"/>
      <c r="B100" s="96"/>
      <c r="C100" s="96"/>
      <c r="D100" s="96"/>
      <c r="E100" s="115"/>
      <c r="F100" s="96"/>
      <c r="G100" s="96"/>
      <c r="H100" s="96"/>
    </row>
    <row r="101" spans="1:8">
      <c r="A101" s="96"/>
      <c r="B101" s="96"/>
      <c r="C101" s="96"/>
      <c r="D101" s="96"/>
      <c r="E101" s="115"/>
      <c r="F101" s="96"/>
      <c r="G101" s="96"/>
      <c r="H101" s="96"/>
    </row>
    <row r="102" spans="1:8">
      <c r="A102" s="96"/>
      <c r="B102" s="96"/>
      <c r="C102" s="96"/>
      <c r="D102" s="96"/>
      <c r="E102" s="115"/>
      <c r="F102" s="96"/>
      <c r="G102" s="96"/>
      <c r="H102" s="96"/>
    </row>
    <row r="103" spans="1:8">
      <c r="A103" s="96"/>
      <c r="B103" s="96"/>
      <c r="C103" s="96"/>
      <c r="D103" s="96"/>
      <c r="E103" s="115"/>
      <c r="F103" s="96"/>
      <c r="G103" s="96"/>
      <c r="H103" s="96"/>
    </row>
    <row r="104" spans="1:8">
      <c r="A104" s="96"/>
      <c r="B104" s="96"/>
      <c r="C104" s="96"/>
      <c r="D104" s="96"/>
      <c r="E104" s="115"/>
      <c r="F104" s="96"/>
      <c r="G104" s="96"/>
      <c r="H104" s="96"/>
    </row>
    <row r="105" spans="1:8">
      <c r="A105" s="96"/>
      <c r="B105" s="96"/>
      <c r="C105" s="96"/>
      <c r="D105" s="96"/>
      <c r="E105" s="115"/>
      <c r="F105" s="96"/>
      <c r="G105" s="96"/>
      <c r="H105" s="96"/>
    </row>
    <row r="106" spans="1:8">
      <c r="A106" s="96"/>
      <c r="B106" s="96"/>
      <c r="C106" s="96"/>
      <c r="D106" s="96"/>
      <c r="E106" s="115"/>
      <c r="F106" s="96"/>
      <c r="G106" s="96"/>
      <c r="H106" s="96"/>
    </row>
    <row r="107" spans="1:8">
      <c r="A107" s="96"/>
      <c r="B107" s="96"/>
      <c r="C107" s="96"/>
      <c r="D107" s="96"/>
      <c r="E107" s="115"/>
      <c r="F107" s="96"/>
      <c r="G107" s="96"/>
      <c r="H107" s="96"/>
    </row>
    <row r="108" spans="1:8">
      <c r="A108" s="96"/>
      <c r="B108" s="96"/>
      <c r="C108" s="96"/>
      <c r="D108" s="96"/>
      <c r="E108" s="115"/>
      <c r="F108" s="96"/>
      <c r="G108" s="96"/>
      <c r="H108" s="96"/>
    </row>
    <row r="109" spans="1:8">
      <c r="A109" s="96"/>
      <c r="B109" s="96"/>
      <c r="C109" s="96"/>
      <c r="D109" s="96"/>
      <c r="E109" s="115"/>
      <c r="F109" s="96"/>
      <c r="G109" s="96"/>
      <c r="H109" s="96"/>
    </row>
    <row r="110" spans="1:8">
      <c r="A110" s="96"/>
      <c r="B110" s="96"/>
      <c r="C110" s="96"/>
      <c r="D110" s="96"/>
      <c r="E110" s="115"/>
      <c r="F110" s="96"/>
      <c r="G110" s="96"/>
      <c r="H110" s="96"/>
    </row>
    <row r="111" spans="1:8">
      <c r="A111" s="96"/>
      <c r="B111" s="96"/>
      <c r="C111" s="96"/>
      <c r="D111" s="96"/>
      <c r="E111" s="115"/>
      <c r="F111" s="96"/>
      <c r="G111" s="96"/>
      <c r="H111" s="96"/>
    </row>
    <row r="112" spans="1:8">
      <c r="A112" s="96"/>
      <c r="B112" s="96"/>
      <c r="C112" s="96"/>
      <c r="D112" s="96"/>
      <c r="E112" s="115"/>
      <c r="F112" s="96"/>
      <c r="G112" s="96"/>
      <c r="H112" s="96"/>
    </row>
    <row r="113" spans="1:8">
      <c r="A113" s="96"/>
      <c r="B113" s="96"/>
      <c r="C113" s="96"/>
      <c r="D113" s="96"/>
      <c r="E113" s="115"/>
      <c r="F113" s="96"/>
      <c r="G113" s="96"/>
      <c r="H113" s="96"/>
    </row>
    <row r="114" spans="1:8">
      <c r="A114" s="96"/>
      <c r="B114" s="96"/>
      <c r="C114" s="96"/>
      <c r="D114" s="96"/>
      <c r="E114" s="115"/>
      <c r="F114" s="96"/>
      <c r="G114" s="96"/>
      <c r="H114" s="96"/>
    </row>
    <row r="115" spans="1:8">
      <c r="A115" s="96"/>
      <c r="B115" s="96"/>
      <c r="C115" s="96"/>
      <c r="D115" s="96"/>
      <c r="E115" s="115"/>
      <c r="F115" s="96"/>
      <c r="G115" s="96"/>
      <c r="H115" s="96"/>
    </row>
    <row r="116" spans="1:8">
      <c r="A116" s="96"/>
      <c r="B116" s="96"/>
      <c r="C116" s="96"/>
      <c r="D116" s="96"/>
      <c r="E116" s="115"/>
      <c r="F116" s="96"/>
      <c r="G116" s="96"/>
      <c r="H116" s="96"/>
    </row>
    <row r="117" spans="1:8">
      <c r="A117" s="96"/>
      <c r="B117" s="96"/>
      <c r="C117" s="96"/>
      <c r="D117" s="96"/>
      <c r="E117" s="115"/>
      <c r="F117" s="96"/>
      <c r="G117" s="96"/>
      <c r="H117" s="96"/>
    </row>
    <row r="118" spans="1:8">
      <c r="A118" s="96"/>
      <c r="B118" s="96"/>
      <c r="C118" s="96"/>
      <c r="D118" s="96"/>
      <c r="E118" s="115"/>
      <c r="F118" s="96"/>
      <c r="G118" s="96"/>
      <c r="H118" s="96"/>
    </row>
    <row r="119" spans="1:8">
      <c r="A119" s="96"/>
      <c r="B119" s="96"/>
      <c r="C119" s="96"/>
      <c r="D119" s="96"/>
      <c r="E119" s="115"/>
      <c r="F119" s="96"/>
      <c r="G119" s="96"/>
      <c r="H119" s="96"/>
    </row>
    <row r="120" spans="1:8">
      <c r="A120" s="96"/>
      <c r="B120" s="96"/>
      <c r="C120" s="96"/>
      <c r="D120" s="96"/>
      <c r="E120" s="115"/>
      <c r="F120" s="96"/>
      <c r="G120" s="96"/>
      <c r="H120" s="96"/>
    </row>
    <row r="121" spans="1:8">
      <c r="A121" s="96"/>
      <c r="B121" s="96"/>
      <c r="C121" s="96"/>
      <c r="D121" s="96"/>
      <c r="E121" s="115"/>
      <c r="F121" s="96"/>
      <c r="G121" s="96"/>
      <c r="H121" s="96"/>
    </row>
    <row r="122" spans="1:8">
      <c r="A122" s="96"/>
      <c r="B122" s="96"/>
      <c r="C122" s="96"/>
      <c r="D122" s="96"/>
      <c r="E122" s="115"/>
      <c r="F122" s="96"/>
      <c r="G122" s="96"/>
      <c r="H122" s="96"/>
    </row>
    <row r="123" spans="1:8">
      <c r="A123" s="96"/>
      <c r="B123" s="96"/>
      <c r="C123" s="96"/>
      <c r="D123" s="96"/>
      <c r="E123" s="115"/>
      <c r="F123" s="96"/>
      <c r="G123" s="96"/>
      <c r="H123" s="96"/>
    </row>
    <row r="124" spans="1:8">
      <c r="A124" s="96"/>
      <c r="B124" s="96"/>
      <c r="C124" s="96"/>
      <c r="D124" s="96"/>
      <c r="E124" s="115"/>
      <c r="F124" s="96"/>
      <c r="G124" s="96"/>
      <c r="H124" s="96"/>
    </row>
    <row r="125" spans="1:8">
      <c r="A125" s="96"/>
      <c r="B125" s="96"/>
      <c r="C125" s="96"/>
      <c r="D125" s="96"/>
      <c r="E125" s="115"/>
      <c r="F125" s="96"/>
      <c r="G125" s="96"/>
      <c r="H125" s="96"/>
    </row>
    <row r="126" spans="1:8">
      <c r="A126" s="96"/>
      <c r="B126" s="96"/>
      <c r="C126" s="96"/>
      <c r="D126" s="96"/>
      <c r="E126" s="115"/>
      <c r="F126" s="96"/>
      <c r="G126" s="96"/>
      <c r="H126" s="96"/>
    </row>
    <row r="127" spans="1:8">
      <c r="A127" s="96"/>
      <c r="B127" s="96"/>
      <c r="C127" s="96"/>
      <c r="D127" s="96"/>
      <c r="E127" s="115"/>
      <c r="F127" s="96"/>
      <c r="G127" s="96"/>
      <c r="H127" s="96"/>
    </row>
    <row r="128" spans="1:8">
      <c r="A128" s="96"/>
      <c r="B128" s="96"/>
      <c r="C128" s="96"/>
      <c r="D128" s="96"/>
      <c r="E128" s="115"/>
      <c r="F128" s="96"/>
      <c r="G128" s="96"/>
      <c r="H128" s="96"/>
    </row>
    <row r="129" spans="1:8">
      <c r="A129" s="96"/>
      <c r="B129" s="96"/>
      <c r="C129" s="96"/>
      <c r="D129" s="96"/>
      <c r="E129" s="115"/>
      <c r="F129" s="96"/>
      <c r="G129" s="96"/>
      <c r="H129" s="96"/>
    </row>
    <row r="130" spans="1:8">
      <c r="A130" s="96"/>
      <c r="B130" s="96"/>
      <c r="C130" s="96"/>
      <c r="D130" s="96"/>
      <c r="E130" s="115"/>
      <c r="F130" s="96"/>
      <c r="G130" s="96"/>
      <c r="H130" s="96"/>
    </row>
    <row r="131" spans="1:8">
      <c r="A131" s="96"/>
      <c r="B131" s="96"/>
      <c r="C131" s="96"/>
      <c r="D131" s="96"/>
      <c r="E131" s="115"/>
      <c r="F131" s="96"/>
      <c r="G131" s="96"/>
      <c r="H131" s="96"/>
    </row>
    <row r="132" spans="1:8">
      <c r="A132" s="96"/>
      <c r="B132" s="96"/>
      <c r="C132" s="96"/>
      <c r="D132" s="96"/>
      <c r="E132" s="115"/>
      <c r="F132" s="96"/>
      <c r="G132" s="96"/>
      <c r="H132" s="96"/>
    </row>
    <row r="133" spans="1:8">
      <c r="A133" s="96"/>
      <c r="B133" s="96"/>
      <c r="C133" s="96"/>
      <c r="D133" s="96"/>
      <c r="E133" s="115"/>
      <c r="F133" s="96"/>
      <c r="G133" s="96"/>
      <c r="H133" s="96"/>
    </row>
    <row r="134" spans="1:8">
      <c r="A134" s="96"/>
      <c r="B134" s="96"/>
      <c r="C134" s="96"/>
      <c r="D134" s="96"/>
      <c r="E134" s="115"/>
      <c r="F134" s="96"/>
      <c r="G134" s="96"/>
      <c r="H134" s="96"/>
    </row>
    <row r="135" spans="1:8">
      <c r="A135" s="96"/>
      <c r="B135" s="96"/>
      <c r="C135" s="96"/>
      <c r="D135" s="96"/>
      <c r="E135" s="115"/>
      <c r="F135" s="96"/>
      <c r="G135" s="96"/>
      <c r="H135" s="96"/>
    </row>
    <row r="136" spans="1:8">
      <c r="A136" s="96"/>
      <c r="B136" s="96"/>
      <c r="C136" s="96"/>
      <c r="D136" s="96"/>
      <c r="E136" s="115"/>
      <c r="F136" s="96"/>
      <c r="G136" s="96"/>
      <c r="H136" s="96"/>
    </row>
    <row r="137" spans="1:8">
      <c r="A137" s="96"/>
      <c r="B137" s="96"/>
      <c r="C137" s="96"/>
      <c r="D137" s="96"/>
      <c r="E137" s="115"/>
      <c r="F137" s="96"/>
      <c r="G137" s="96"/>
      <c r="H137" s="96"/>
    </row>
    <row r="138" spans="1:8">
      <c r="A138" s="96"/>
      <c r="B138" s="96"/>
      <c r="C138" s="96"/>
      <c r="D138" s="96"/>
      <c r="E138" s="115"/>
      <c r="F138" s="96"/>
      <c r="G138" s="96"/>
      <c r="H138" s="96"/>
    </row>
    <row r="139" spans="1:8">
      <c r="A139" s="96"/>
      <c r="B139" s="96"/>
      <c r="C139" s="96"/>
      <c r="D139" s="96"/>
      <c r="E139" s="115"/>
      <c r="F139" s="96"/>
      <c r="G139" s="96"/>
      <c r="H139" s="96"/>
    </row>
    <row r="140" spans="1:8">
      <c r="A140" s="96"/>
      <c r="B140" s="96"/>
      <c r="C140" s="96"/>
      <c r="D140" s="96"/>
      <c r="E140" s="115"/>
      <c r="F140" s="96"/>
      <c r="G140" s="96"/>
      <c r="H140" s="96"/>
    </row>
    <row r="141" spans="1:8">
      <c r="A141" s="96"/>
      <c r="B141" s="96"/>
      <c r="C141" s="96"/>
      <c r="D141" s="96"/>
      <c r="E141" s="115"/>
      <c r="F141" s="96"/>
      <c r="G141" s="96"/>
      <c r="H141" s="96"/>
    </row>
    <row r="142" spans="1:8">
      <c r="A142" s="96"/>
      <c r="B142" s="96"/>
      <c r="C142" s="96"/>
      <c r="D142" s="96"/>
      <c r="E142" s="115"/>
      <c r="F142" s="96"/>
      <c r="G142" s="96"/>
      <c r="H142" s="96"/>
    </row>
    <row r="143" spans="1:8">
      <c r="A143" s="96"/>
      <c r="B143" s="96"/>
      <c r="C143" s="96"/>
      <c r="D143" s="96"/>
      <c r="E143" s="115"/>
      <c r="F143" s="96"/>
      <c r="G143" s="96"/>
      <c r="H143" s="96"/>
    </row>
    <row r="144" spans="1:8">
      <c r="A144" s="96"/>
      <c r="B144" s="96"/>
      <c r="C144" s="96"/>
      <c r="D144" s="96"/>
      <c r="E144" s="115"/>
      <c r="F144" s="96"/>
      <c r="G144" s="96"/>
      <c r="H144" s="96"/>
    </row>
    <row r="145" spans="1:8">
      <c r="A145" s="96"/>
      <c r="B145" s="96"/>
      <c r="C145" s="96"/>
      <c r="D145" s="96"/>
      <c r="E145" s="115"/>
      <c r="F145" s="96"/>
      <c r="G145" s="96"/>
      <c r="H145" s="96"/>
    </row>
    <row r="146" spans="1:8">
      <c r="A146" s="96"/>
      <c r="B146" s="96"/>
      <c r="C146" s="96"/>
      <c r="D146" s="96"/>
      <c r="E146" s="115"/>
      <c r="F146" s="96"/>
      <c r="G146" s="96"/>
      <c r="H146" s="96"/>
    </row>
    <row r="147" spans="1:8">
      <c r="A147" s="96"/>
      <c r="B147" s="96"/>
      <c r="C147" s="96"/>
      <c r="D147" s="96"/>
      <c r="E147" s="115"/>
      <c r="F147" s="96"/>
      <c r="G147" s="96"/>
      <c r="H147" s="96"/>
    </row>
    <row r="148" spans="1:8">
      <c r="A148" s="96"/>
      <c r="B148" s="96"/>
      <c r="C148" s="96"/>
      <c r="D148" s="96"/>
      <c r="E148" s="115"/>
      <c r="F148" s="96"/>
      <c r="G148" s="96"/>
      <c r="H148" s="96"/>
    </row>
    <row r="149" spans="1:8">
      <c r="A149" s="96"/>
      <c r="B149" s="96"/>
      <c r="C149" s="96"/>
      <c r="D149" s="96"/>
      <c r="E149" s="115"/>
      <c r="F149" s="96"/>
      <c r="G149" s="96"/>
      <c r="H149" s="96"/>
    </row>
    <row r="150" spans="1:8">
      <c r="A150" s="96"/>
      <c r="B150" s="96"/>
      <c r="C150" s="96"/>
      <c r="D150" s="96"/>
      <c r="E150" s="115"/>
      <c r="F150" s="96"/>
      <c r="G150" s="96"/>
      <c r="H150" s="96"/>
    </row>
    <row r="151" spans="1:8">
      <c r="A151" s="96"/>
      <c r="B151" s="96"/>
      <c r="C151" s="96"/>
      <c r="D151" s="96"/>
      <c r="E151" s="115"/>
      <c r="F151" s="96"/>
      <c r="G151" s="96"/>
      <c r="H151" s="96"/>
    </row>
    <row r="152" spans="1:8">
      <c r="A152" s="96"/>
      <c r="B152" s="96"/>
      <c r="C152" s="96"/>
      <c r="D152" s="96"/>
      <c r="E152" s="115"/>
      <c r="F152" s="96"/>
      <c r="G152" s="96"/>
      <c r="H152" s="96"/>
    </row>
    <row r="153" spans="1:8">
      <c r="A153" s="96"/>
      <c r="B153" s="96"/>
      <c r="C153" s="96"/>
      <c r="D153" s="96"/>
      <c r="E153" s="115"/>
      <c r="F153" s="96"/>
      <c r="G153" s="96"/>
      <c r="H153" s="96"/>
    </row>
    <row r="154" spans="1:8">
      <c r="A154" s="96"/>
      <c r="B154" s="96"/>
      <c r="C154" s="96"/>
      <c r="D154" s="96"/>
      <c r="E154" s="115"/>
      <c r="F154" s="96"/>
      <c r="G154" s="96"/>
      <c r="H154" s="96"/>
    </row>
    <row r="155" spans="1:8">
      <c r="A155" s="96"/>
      <c r="B155" s="96"/>
      <c r="C155" s="96"/>
      <c r="D155" s="96"/>
      <c r="E155" s="115"/>
      <c r="F155" s="96"/>
      <c r="G155" s="96"/>
      <c r="H155" s="96"/>
    </row>
    <row r="156" spans="1:8">
      <c r="A156" s="96"/>
      <c r="B156" s="96"/>
      <c r="C156" s="96"/>
      <c r="D156" s="96"/>
      <c r="E156" s="115"/>
      <c r="F156" s="96"/>
      <c r="G156" s="96"/>
      <c r="H156" s="96"/>
    </row>
    <row r="157" spans="1:8">
      <c r="A157" s="96"/>
      <c r="B157" s="96"/>
      <c r="C157" s="96"/>
      <c r="D157" s="96"/>
      <c r="E157" s="115"/>
      <c r="F157" s="96"/>
      <c r="G157" s="96"/>
      <c r="H157" s="96"/>
    </row>
    <row r="158" spans="1:8">
      <c r="A158" s="96"/>
      <c r="B158" s="96"/>
      <c r="C158" s="96"/>
      <c r="D158" s="96"/>
      <c r="E158" s="115"/>
      <c r="F158" s="96"/>
      <c r="G158" s="96"/>
      <c r="H158" s="96"/>
    </row>
    <row r="159" spans="1:8">
      <c r="A159" s="96"/>
      <c r="B159" s="96"/>
      <c r="C159" s="96"/>
      <c r="D159" s="96"/>
      <c r="E159" s="115"/>
      <c r="F159" s="96"/>
      <c r="G159" s="96"/>
      <c r="H159" s="96"/>
    </row>
    <row r="160" spans="1:8">
      <c r="A160" s="96"/>
      <c r="B160" s="96"/>
      <c r="C160" s="96"/>
      <c r="D160" s="96"/>
      <c r="E160" s="115"/>
      <c r="F160" s="96"/>
      <c r="G160" s="96"/>
      <c r="H160" s="96"/>
    </row>
    <row r="161" spans="1:8">
      <c r="A161" s="96"/>
      <c r="B161" s="96"/>
      <c r="C161" s="96"/>
      <c r="D161" s="96"/>
      <c r="E161" s="115"/>
      <c r="F161" s="96"/>
      <c r="G161" s="96"/>
      <c r="H161" s="96"/>
    </row>
    <row r="162" spans="1:8">
      <c r="A162" s="96"/>
      <c r="B162" s="96"/>
      <c r="C162" s="96"/>
      <c r="D162" s="96"/>
      <c r="E162" s="115"/>
      <c r="F162" s="96"/>
      <c r="G162" s="96"/>
      <c r="H162" s="96"/>
    </row>
    <row r="163" spans="1:8">
      <c r="A163" s="96"/>
      <c r="B163" s="96"/>
      <c r="C163" s="96"/>
      <c r="D163" s="96"/>
      <c r="E163" s="115"/>
      <c r="F163" s="96"/>
      <c r="G163" s="96"/>
      <c r="H163" s="96"/>
    </row>
    <row r="164" spans="1:8">
      <c r="A164" s="96"/>
      <c r="B164" s="96"/>
      <c r="C164" s="96"/>
      <c r="D164" s="96"/>
      <c r="E164" s="115"/>
      <c r="F164" s="96"/>
      <c r="G164" s="96"/>
      <c r="H164" s="96"/>
    </row>
    <row r="165" spans="1:8">
      <c r="A165" s="96"/>
      <c r="B165" s="96"/>
      <c r="C165" s="96"/>
      <c r="D165" s="96"/>
      <c r="E165" s="115"/>
      <c r="F165" s="96"/>
      <c r="G165" s="96"/>
      <c r="H165" s="96"/>
    </row>
    <row r="166" spans="1:8">
      <c r="A166" s="96"/>
      <c r="B166" s="96"/>
      <c r="C166" s="96"/>
      <c r="D166" s="96"/>
      <c r="E166" s="115"/>
      <c r="F166" s="96"/>
      <c r="G166" s="96"/>
      <c r="H166" s="96"/>
    </row>
    <row r="167" spans="1:8">
      <c r="A167" s="96"/>
      <c r="B167" s="96"/>
      <c r="C167" s="96"/>
      <c r="D167" s="96"/>
      <c r="E167" s="115"/>
      <c r="F167" s="96"/>
      <c r="G167" s="96"/>
      <c r="H167" s="96"/>
    </row>
    <row r="168" spans="1:8">
      <c r="A168" s="96"/>
      <c r="B168" s="96"/>
      <c r="C168" s="96"/>
      <c r="D168" s="96"/>
      <c r="E168" s="115"/>
      <c r="F168" s="96"/>
      <c r="G168" s="96"/>
      <c r="H168" s="96"/>
    </row>
    <row r="169" spans="1:8">
      <c r="A169" s="96"/>
      <c r="B169" s="96"/>
      <c r="C169" s="96"/>
      <c r="D169" s="96"/>
      <c r="E169" s="115"/>
      <c r="F169" s="96"/>
      <c r="G169" s="96"/>
      <c r="H169" s="96"/>
    </row>
    <row r="170" spans="1:8">
      <c r="A170" s="96"/>
      <c r="B170" s="96"/>
      <c r="C170" s="96"/>
      <c r="D170" s="96"/>
      <c r="E170" s="115"/>
      <c r="F170" s="96"/>
      <c r="G170" s="96"/>
      <c r="H170" s="96"/>
    </row>
    <row r="171" spans="1:8">
      <c r="A171" s="96"/>
      <c r="B171" s="96"/>
      <c r="C171" s="96"/>
      <c r="D171" s="96"/>
      <c r="E171" s="115"/>
      <c r="F171" s="96"/>
      <c r="G171" s="96"/>
      <c r="H171" s="96"/>
    </row>
    <row r="172" spans="1:8">
      <c r="A172" s="96"/>
      <c r="B172" s="96"/>
      <c r="C172" s="96"/>
      <c r="D172" s="96"/>
      <c r="E172" s="115"/>
      <c r="F172" s="96"/>
      <c r="G172" s="96"/>
      <c r="H172" s="96"/>
    </row>
    <row r="173" spans="1:8">
      <c r="A173" s="96"/>
      <c r="B173" s="96"/>
      <c r="C173" s="96"/>
      <c r="D173" s="96"/>
      <c r="E173" s="115"/>
      <c r="F173" s="96"/>
      <c r="G173" s="96"/>
      <c r="H173" s="96"/>
    </row>
    <row r="174" spans="1:8">
      <c r="A174" s="96"/>
      <c r="B174" s="96"/>
      <c r="C174" s="96"/>
      <c r="D174" s="96"/>
      <c r="E174" s="115"/>
      <c r="F174" s="96"/>
      <c r="G174" s="96"/>
      <c r="H174" s="96"/>
    </row>
    <row r="175" spans="1:8">
      <c r="A175" s="96"/>
      <c r="B175" s="96"/>
      <c r="C175" s="96"/>
      <c r="D175" s="96"/>
      <c r="E175" s="115"/>
      <c r="F175" s="96"/>
      <c r="G175" s="96"/>
      <c r="H175" s="96"/>
    </row>
    <row r="176" spans="1:8">
      <c r="A176" s="96"/>
      <c r="B176" s="96"/>
      <c r="C176" s="96"/>
      <c r="D176" s="96"/>
      <c r="E176" s="115"/>
      <c r="F176" s="96"/>
      <c r="G176" s="96"/>
      <c r="H176" s="96"/>
    </row>
    <row r="177" spans="1:8">
      <c r="A177" s="96"/>
      <c r="B177" s="96"/>
      <c r="C177" s="96"/>
      <c r="D177" s="96"/>
      <c r="E177" s="115"/>
      <c r="F177" s="96"/>
      <c r="G177" s="96"/>
      <c r="H177" s="96"/>
    </row>
  </sheetData>
  <mergeCells count="7">
    <mergeCell ref="A1:E1"/>
    <mergeCell ref="A2:B2"/>
    <mergeCell ref="A13:B13"/>
    <mergeCell ref="A15:B15"/>
    <mergeCell ref="A3:A5"/>
    <mergeCell ref="B3:B5"/>
    <mergeCell ref="C4:C5"/>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abSelected="1" workbookViewId="0">
      <pane xSplit="4" ySplit="3" topLeftCell="E4" activePane="bottomRight" state="frozen"/>
      <selection/>
      <selection pane="topRight"/>
      <selection pane="bottomLeft"/>
      <selection pane="bottomRight" activeCell="C5" sqref="C5"/>
    </sheetView>
  </sheetViews>
  <sheetFormatPr defaultColWidth="9" defaultRowHeight="12" outlineLevelCol="6"/>
  <cols>
    <col min="1" max="1" width="4.13333333333333" style="68" customWidth="1"/>
    <col min="2" max="2" width="12" style="68" customWidth="1"/>
    <col min="3" max="3" width="27.1333333333333" style="68" customWidth="1"/>
    <col min="4" max="4" width="4.13333333333333" style="68" customWidth="1"/>
    <col min="5" max="5" width="9" style="68"/>
    <col min="6" max="7" width="12.8916666666667" style="68"/>
    <col min="8" max="16384" width="9" style="68"/>
  </cols>
  <sheetData>
    <row r="1" s="1" customFormat="1" spans="1:4">
      <c r="A1" s="2" t="s">
        <v>18</v>
      </c>
      <c r="B1" s="2"/>
      <c r="C1" s="2"/>
      <c r="D1" s="2"/>
    </row>
    <row r="2" s="1" customFormat="1" spans="1:7">
      <c r="A2" s="3" t="s">
        <v>2</v>
      </c>
      <c r="B2" s="3" t="s">
        <v>19</v>
      </c>
      <c r="C2" s="3" t="s">
        <v>20</v>
      </c>
      <c r="D2" s="3" t="s">
        <v>21</v>
      </c>
      <c r="E2" s="4" t="s">
        <v>10</v>
      </c>
      <c r="F2" s="4"/>
      <c r="G2" s="4"/>
    </row>
    <row r="3" s="1" customFormat="1" spans="1:7">
      <c r="A3" s="3"/>
      <c r="B3" s="3"/>
      <c r="C3" s="3"/>
      <c r="D3" s="3"/>
      <c r="E3" s="5" t="s">
        <v>22</v>
      </c>
      <c r="F3" s="6" t="s">
        <v>23</v>
      </c>
      <c r="G3" s="6" t="s">
        <v>24</v>
      </c>
    </row>
    <row r="4" spans="1:7">
      <c r="A4" s="69" t="s">
        <v>25</v>
      </c>
      <c r="B4" s="70" t="s">
        <v>26</v>
      </c>
      <c r="C4" s="70"/>
      <c r="D4" s="71"/>
      <c r="E4" s="72"/>
      <c r="F4" s="72"/>
      <c r="G4" s="72"/>
    </row>
    <row r="5" ht="60" spans="1:7">
      <c r="A5" s="69">
        <v>1</v>
      </c>
      <c r="B5" s="73" t="s">
        <v>27</v>
      </c>
      <c r="C5" s="73" t="s">
        <v>28</v>
      </c>
      <c r="D5" s="74" t="s">
        <v>29</v>
      </c>
      <c r="E5" s="75">
        <v>444.272</v>
      </c>
      <c r="F5" s="75"/>
      <c r="G5" s="75">
        <f t="shared" ref="G5:G9" si="0">F5*E5</f>
        <v>0</v>
      </c>
    </row>
    <row r="6" spans="1:7">
      <c r="A6" s="76" t="s">
        <v>30</v>
      </c>
      <c r="B6" s="70" t="s">
        <v>31</v>
      </c>
      <c r="C6" s="70"/>
      <c r="D6" s="71"/>
      <c r="E6" s="75"/>
      <c r="F6" s="75"/>
      <c r="G6" s="75"/>
    </row>
    <row r="7" ht="72" spans="1:7">
      <c r="A7" s="69">
        <v>1</v>
      </c>
      <c r="B7" s="73" t="s">
        <v>32</v>
      </c>
      <c r="C7" s="73" t="s">
        <v>33</v>
      </c>
      <c r="D7" s="74" t="s">
        <v>29</v>
      </c>
      <c r="E7" s="75">
        <v>212.091782142857</v>
      </c>
      <c r="F7" s="75"/>
      <c r="G7" s="75">
        <f t="shared" si="0"/>
        <v>0</v>
      </c>
    </row>
    <row r="8" ht="24" customHeight="1" spans="1:7">
      <c r="A8" s="69">
        <v>2</v>
      </c>
      <c r="B8" s="73" t="s">
        <v>34</v>
      </c>
      <c r="C8" s="73" t="s">
        <v>35</v>
      </c>
      <c r="D8" s="74" t="s">
        <v>36</v>
      </c>
      <c r="E8" s="75">
        <v>4</v>
      </c>
      <c r="F8" s="75"/>
      <c r="G8" s="75">
        <f t="shared" si="0"/>
        <v>0</v>
      </c>
    </row>
    <row r="9" ht="120" spans="1:7">
      <c r="A9" s="69">
        <v>3</v>
      </c>
      <c r="B9" s="73" t="s">
        <v>37</v>
      </c>
      <c r="C9" s="73" t="s">
        <v>38</v>
      </c>
      <c r="D9" s="74" t="s">
        <v>29</v>
      </c>
      <c r="E9" s="75">
        <v>212.091782142857</v>
      </c>
      <c r="F9" s="75"/>
      <c r="G9" s="75">
        <f t="shared" si="0"/>
        <v>0</v>
      </c>
    </row>
    <row r="10" spans="1:7">
      <c r="A10" s="76" t="s">
        <v>39</v>
      </c>
      <c r="B10" s="70" t="s">
        <v>40</v>
      </c>
      <c r="C10" s="70"/>
      <c r="D10" s="71"/>
      <c r="E10" s="75"/>
      <c r="F10" s="75"/>
      <c r="G10" s="75"/>
    </row>
    <row r="11" ht="24" spans="1:7">
      <c r="A11" s="69">
        <v>1</v>
      </c>
      <c r="B11" s="73" t="s">
        <v>41</v>
      </c>
      <c r="C11" s="73" t="s">
        <v>42</v>
      </c>
      <c r="D11" s="74" t="s">
        <v>29</v>
      </c>
      <c r="E11" s="75">
        <v>203.17</v>
      </c>
      <c r="F11" s="75"/>
      <c r="G11" s="75">
        <f t="shared" ref="G11:G13" si="1">F11*E11</f>
        <v>0</v>
      </c>
    </row>
    <row r="12" ht="96" spans="1:7">
      <c r="A12" s="69">
        <v>2</v>
      </c>
      <c r="B12" s="77" t="s">
        <v>43</v>
      </c>
      <c r="C12" s="78" t="s">
        <v>44</v>
      </c>
      <c r="D12" s="79" t="s">
        <v>29</v>
      </c>
      <c r="E12" s="75">
        <v>203.17</v>
      </c>
      <c r="F12" s="75"/>
      <c r="G12" s="75">
        <f t="shared" si="1"/>
        <v>0</v>
      </c>
    </row>
    <row r="13" ht="24" spans="1:7">
      <c r="A13" s="69">
        <v>3</v>
      </c>
      <c r="B13" s="73" t="s">
        <v>45</v>
      </c>
      <c r="C13" s="73" t="s">
        <v>46</v>
      </c>
      <c r="D13" s="74" t="s">
        <v>47</v>
      </c>
      <c r="E13" s="75">
        <v>197.29</v>
      </c>
      <c r="F13" s="75"/>
      <c r="G13" s="75">
        <f t="shared" si="1"/>
        <v>0</v>
      </c>
    </row>
    <row r="14" spans="1:7">
      <c r="A14" s="76" t="s">
        <v>48</v>
      </c>
      <c r="B14" s="70" t="s">
        <v>49</v>
      </c>
      <c r="C14" s="70"/>
      <c r="D14" s="71"/>
      <c r="E14" s="75"/>
      <c r="F14" s="75"/>
      <c r="G14" s="75"/>
    </row>
    <row r="15" ht="84" spans="1:7">
      <c r="A15" s="69">
        <v>1</v>
      </c>
      <c r="B15" s="73" t="s">
        <v>50</v>
      </c>
      <c r="C15" s="73" t="s">
        <v>51</v>
      </c>
      <c r="D15" s="74" t="s">
        <v>52</v>
      </c>
      <c r="E15" s="75">
        <v>5</v>
      </c>
      <c r="F15" s="75"/>
      <c r="G15" s="75">
        <f t="shared" ref="G15:G26" si="2">F15*E15</f>
        <v>0</v>
      </c>
    </row>
    <row r="16" ht="84" spans="1:7">
      <c r="A16" s="69">
        <v>2</v>
      </c>
      <c r="B16" s="73" t="s">
        <v>53</v>
      </c>
      <c r="C16" s="73" t="s">
        <v>54</v>
      </c>
      <c r="D16" s="74" t="s">
        <v>52</v>
      </c>
      <c r="E16" s="75">
        <v>2</v>
      </c>
      <c r="F16" s="75"/>
      <c r="G16" s="75">
        <f t="shared" si="2"/>
        <v>0</v>
      </c>
    </row>
    <row r="17" customFormat="1" ht="60" spans="1:7">
      <c r="A17" s="80">
        <v>3</v>
      </c>
      <c r="B17" s="81" t="s">
        <v>55</v>
      </c>
      <c r="C17" s="81" t="s">
        <v>56</v>
      </c>
      <c r="D17" s="82" t="s">
        <v>52</v>
      </c>
      <c r="E17" s="83">
        <v>4</v>
      </c>
      <c r="F17" s="84"/>
      <c r="G17" s="84">
        <f t="shared" si="2"/>
        <v>0</v>
      </c>
    </row>
    <row r="18" customFormat="1" ht="60" spans="1:7">
      <c r="A18" s="80">
        <v>4</v>
      </c>
      <c r="B18" s="81" t="s">
        <v>57</v>
      </c>
      <c r="C18" s="81" t="s">
        <v>58</v>
      </c>
      <c r="D18" s="82" t="s">
        <v>52</v>
      </c>
      <c r="E18" s="83">
        <v>1</v>
      </c>
      <c r="F18" s="84"/>
      <c r="G18" s="84">
        <f t="shared" si="2"/>
        <v>0</v>
      </c>
    </row>
    <row r="19" ht="60" spans="1:7">
      <c r="A19" s="69">
        <v>5</v>
      </c>
      <c r="B19" s="73" t="s">
        <v>59</v>
      </c>
      <c r="C19" s="73" t="s">
        <v>60</v>
      </c>
      <c r="D19" s="74" t="s">
        <v>29</v>
      </c>
      <c r="E19" s="84">
        <v>10.4</v>
      </c>
      <c r="F19" s="84"/>
      <c r="G19" s="84">
        <f t="shared" si="2"/>
        <v>0</v>
      </c>
    </row>
    <row r="20" s="67" customFormat="1" ht="24" spans="1:7">
      <c r="A20" s="79">
        <v>6</v>
      </c>
      <c r="B20" s="85" t="s">
        <v>61</v>
      </c>
      <c r="C20" s="86" t="s">
        <v>62</v>
      </c>
      <c r="D20" s="79" t="s">
        <v>29</v>
      </c>
      <c r="E20" s="87">
        <v>4.3</v>
      </c>
      <c r="F20" s="84"/>
      <c r="G20" s="84">
        <f t="shared" si="2"/>
        <v>0</v>
      </c>
    </row>
    <row r="21" ht="36" spans="1:7">
      <c r="A21" s="69">
        <v>7</v>
      </c>
      <c r="B21" s="73" t="s">
        <v>63</v>
      </c>
      <c r="C21" s="73" t="s">
        <v>64</v>
      </c>
      <c r="D21" s="74" t="s">
        <v>36</v>
      </c>
      <c r="E21" s="84">
        <v>7</v>
      </c>
      <c r="F21" s="84"/>
      <c r="G21" s="84">
        <f t="shared" si="2"/>
        <v>0</v>
      </c>
    </row>
    <row r="22" ht="36" spans="1:7">
      <c r="A22" s="69">
        <v>8</v>
      </c>
      <c r="B22" s="73" t="s">
        <v>63</v>
      </c>
      <c r="C22" s="73" t="s">
        <v>65</v>
      </c>
      <c r="D22" s="74" t="s">
        <v>36</v>
      </c>
      <c r="E22" s="84">
        <v>1</v>
      </c>
      <c r="F22" s="84"/>
      <c r="G22" s="84">
        <f t="shared" si="2"/>
        <v>0</v>
      </c>
    </row>
    <row r="23" ht="36" spans="1:7">
      <c r="A23" s="69">
        <v>9</v>
      </c>
      <c r="B23" s="73" t="s">
        <v>66</v>
      </c>
      <c r="C23" s="73" t="s">
        <v>67</v>
      </c>
      <c r="D23" s="74" t="s">
        <v>36</v>
      </c>
      <c r="E23" s="84">
        <v>1</v>
      </c>
      <c r="F23" s="84"/>
      <c r="G23" s="84">
        <f t="shared" si="2"/>
        <v>0</v>
      </c>
    </row>
    <row r="24" ht="62.1" customHeight="1" spans="1:7">
      <c r="A24" s="69">
        <v>10</v>
      </c>
      <c r="B24" s="88" t="s">
        <v>68</v>
      </c>
      <c r="C24" s="88" t="s">
        <v>69</v>
      </c>
      <c r="D24" s="74" t="s">
        <v>36</v>
      </c>
      <c r="E24" s="84">
        <v>1</v>
      </c>
      <c r="F24" s="84"/>
      <c r="G24" s="84">
        <f t="shared" si="2"/>
        <v>0</v>
      </c>
    </row>
    <row r="25" spans="1:7">
      <c r="A25" s="69" t="s">
        <v>70</v>
      </c>
      <c r="B25" s="70" t="s">
        <v>71</v>
      </c>
      <c r="C25" s="70"/>
      <c r="D25" s="71"/>
      <c r="E25" s="84"/>
      <c r="F25" s="84"/>
      <c r="G25" s="84">
        <f t="shared" si="2"/>
        <v>0</v>
      </c>
    </row>
    <row r="26" ht="36" spans="1:7">
      <c r="A26" s="69">
        <v>1</v>
      </c>
      <c r="B26" s="73" t="s">
        <v>72</v>
      </c>
      <c r="C26" s="73" t="s">
        <v>73</v>
      </c>
      <c r="D26" s="74" t="s">
        <v>36</v>
      </c>
      <c r="E26" s="84">
        <v>116</v>
      </c>
      <c r="F26" s="84"/>
      <c r="G26" s="84">
        <f t="shared" si="2"/>
        <v>0</v>
      </c>
    </row>
    <row r="27" spans="1:7">
      <c r="A27" s="79"/>
      <c r="B27" s="85"/>
      <c r="C27" s="85"/>
      <c r="D27" s="79"/>
      <c r="E27" s="84"/>
      <c r="F27" s="84"/>
      <c r="G27" s="84">
        <f>SUM(G5:G26)</f>
        <v>0</v>
      </c>
    </row>
    <row r="28" spans="1:4">
      <c r="A28" s="89"/>
      <c r="B28" s="90"/>
      <c r="C28" s="90"/>
      <c r="D28" s="89"/>
    </row>
    <row r="29" spans="1:4">
      <c r="A29" s="89"/>
      <c r="B29" s="90"/>
      <c r="C29" s="90"/>
      <c r="D29" s="89"/>
    </row>
    <row r="30" spans="1:4">
      <c r="A30" s="89"/>
      <c r="B30" s="90"/>
      <c r="C30" s="90"/>
      <c r="D30" s="89"/>
    </row>
    <row r="31" spans="1:4">
      <c r="A31" s="89"/>
      <c r="B31" s="90"/>
      <c r="C31" s="90"/>
      <c r="D31" s="89"/>
    </row>
    <row r="32" spans="1:4">
      <c r="A32" s="89"/>
      <c r="B32" s="90"/>
      <c r="C32" s="90"/>
      <c r="D32" s="89"/>
    </row>
    <row r="33" spans="1:4">
      <c r="A33" s="89"/>
      <c r="B33" s="90"/>
      <c r="C33" s="90"/>
      <c r="D33" s="89"/>
    </row>
    <row r="34" spans="1:4">
      <c r="A34" s="89"/>
      <c r="B34" s="90"/>
      <c r="C34" s="90"/>
      <c r="D34" s="89"/>
    </row>
  </sheetData>
  <mergeCells count="10">
    <mergeCell ref="A1:D1"/>
    <mergeCell ref="E2:G2"/>
    <mergeCell ref="B4:C4"/>
    <mergeCell ref="B6:C6"/>
    <mergeCell ref="B10:C10"/>
    <mergeCell ref="B14:C14"/>
    <mergeCell ref="A2:A3"/>
    <mergeCell ref="B2:B3"/>
    <mergeCell ref="C2:C3"/>
    <mergeCell ref="D2:D3"/>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C7" sqref="C7"/>
    </sheetView>
  </sheetViews>
  <sheetFormatPr defaultColWidth="9" defaultRowHeight="12" outlineLevelCol="6"/>
  <cols>
    <col min="1" max="1" width="4.63333333333333" style="46" customWidth="1"/>
    <col min="2" max="2" width="12" style="46" customWidth="1"/>
    <col min="3" max="3" width="35.8833333333333" style="47" customWidth="1"/>
    <col min="4" max="4" width="4.63333333333333" style="46" customWidth="1"/>
    <col min="5" max="5" width="9" style="46"/>
    <col min="6" max="6" width="9.66666666666667" style="46"/>
    <col min="7" max="7" width="12.8916666666667" style="46" customWidth="1"/>
    <col min="8" max="16384" width="9" style="46"/>
  </cols>
  <sheetData>
    <row r="1" s="1" customFormat="1" spans="1:4">
      <c r="A1" s="2" t="s">
        <v>18</v>
      </c>
      <c r="B1" s="2"/>
      <c r="C1" s="2"/>
      <c r="D1" s="2"/>
    </row>
    <row r="2" s="1" customFormat="1" spans="1:7">
      <c r="A2" s="3" t="s">
        <v>2</v>
      </c>
      <c r="B2" s="3" t="s">
        <v>19</v>
      </c>
      <c r="C2" s="3" t="s">
        <v>20</v>
      </c>
      <c r="D2" s="3" t="s">
        <v>21</v>
      </c>
      <c r="E2" s="4" t="s">
        <v>10</v>
      </c>
      <c r="F2" s="4"/>
      <c r="G2" s="4"/>
    </row>
    <row r="3" s="1" customFormat="1" spans="1:7">
      <c r="A3" s="3"/>
      <c r="B3" s="3"/>
      <c r="C3" s="3"/>
      <c r="D3" s="3"/>
      <c r="E3" s="5" t="s">
        <v>22</v>
      </c>
      <c r="F3" s="6" t="s">
        <v>23</v>
      </c>
      <c r="G3" s="6" t="s">
        <v>24</v>
      </c>
    </row>
    <row r="4" ht="27.95" customHeight="1" spans="1:7">
      <c r="A4" s="26" t="s">
        <v>25</v>
      </c>
      <c r="B4" s="51" t="s">
        <v>74</v>
      </c>
      <c r="C4" s="62"/>
      <c r="D4" s="53"/>
      <c r="E4" s="63"/>
      <c r="F4" s="63"/>
      <c r="G4" s="63"/>
    </row>
    <row r="5" ht="36" customHeight="1" spans="1:7">
      <c r="A5" s="38">
        <v>1</v>
      </c>
      <c r="B5" s="39" t="s">
        <v>75</v>
      </c>
      <c r="C5" s="39" t="s">
        <v>76</v>
      </c>
      <c r="D5" s="64" t="s">
        <v>77</v>
      </c>
      <c r="E5" s="65">
        <v>5</v>
      </c>
      <c r="F5" s="65"/>
      <c r="G5" s="65">
        <f t="shared" ref="G5:G11" si="0">F5*E5</f>
        <v>0</v>
      </c>
    </row>
    <row r="6" s="1" customFormat="1" ht="60" spans="1:7">
      <c r="A6" s="12">
        <v>2</v>
      </c>
      <c r="B6" s="13" t="s">
        <v>78</v>
      </c>
      <c r="C6" s="13" t="s">
        <v>79</v>
      </c>
      <c r="D6" s="66" t="s">
        <v>77</v>
      </c>
      <c r="E6" s="65">
        <v>1</v>
      </c>
      <c r="F6" s="65"/>
      <c r="G6" s="65">
        <f t="shared" si="0"/>
        <v>0</v>
      </c>
    </row>
    <row r="7" ht="36" customHeight="1" spans="1:7">
      <c r="A7" s="38">
        <v>3</v>
      </c>
      <c r="B7" s="31" t="s">
        <v>80</v>
      </c>
      <c r="C7" s="31" t="s">
        <v>81</v>
      </c>
      <c r="D7" s="64" t="s">
        <v>82</v>
      </c>
      <c r="E7" s="65">
        <v>61</v>
      </c>
      <c r="F7" s="65"/>
      <c r="G7" s="65">
        <f t="shared" si="0"/>
        <v>0</v>
      </c>
    </row>
    <row r="8" ht="36" customHeight="1" spans="1:7">
      <c r="A8" s="38">
        <v>4</v>
      </c>
      <c r="B8" s="39" t="s">
        <v>83</v>
      </c>
      <c r="C8" s="31" t="s">
        <v>84</v>
      </c>
      <c r="D8" s="64" t="s">
        <v>36</v>
      </c>
      <c r="E8" s="65">
        <v>3</v>
      </c>
      <c r="F8" s="65"/>
      <c r="G8" s="65">
        <f t="shared" si="0"/>
        <v>0</v>
      </c>
    </row>
    <row r="9" ht="36" customHeight="1" spans="1:7">
      <c r="A9" s="38">
        <v>5</v>
      </c>
      <c r="B9" s="39" t="s">
        <v>85</v>
      </c>
      <c r="C9" s="31" t="s">
        <v>86</v>
      </c>
      <c r="D9" s="64" t="s">
        <v>36</v>
      </c>
      <c r="E9" s="65">
        <v>5</v>
      </c>
      <c r="F9" s="65"/>
      <c r="G9" s="65">
        <f t="shared" si="0"/>
        <v>0</v>
      </c>
    </row>
    <row r="10" ht="36" customHeight="1" spans="1:7">
      <c r="A10" s="38">
        <v>6</v>
      </c>
      <c r="B10" s="39" t="s">
        <v>87</v>
      </c>
      <c r="C10" s="31" t="s">
        <v>88</v>
      </c>
      <c r="D10" s="64" t="s">
        <v>36</v>
      </c>
      <c r="E10" s="65">
        <v>2</v>
      </c>
      <c r="F10" s="65"/>
      <c r="G10" s="65">
        <f t="shared" si="0"/>
        <v>0</v>
      </c>
    </row>
    <row r="11" ht="36" customHeight="1" spans="1:7">
      <c r="A11" s="38">
        <v>7</v>
      </c>
      <c r="B11" s="39" t="s">
        <v>89</v>
      </c>
      <c r="C11" s="31" t="s">
        <v>90</v>
      </c>
      <c r="D11" s="64" t="s">
        <v>36</v>
      </c>
      <c r="E11" s="65">
        <v>12</v>
      </c>
      <c r="F11" s="65"/>
      <c r="G11" s="65">
        <f t="shared" si="0"/>
        <v>0</v>
      </c>
    </row>
    <row r="12" ht="27.95" customHeight="1" spans="1:7">
      <c r="A12" s="38"/>
      <c r="B12" s="38"/>
      <c r="C12" s="39"/>
      <c r="D12" s="38"/>
      <c r="E12" s="55"/>
      <c r="F12" s="55"/>
      <c r="G12" s="55">
        <f>SUM(G5:G11)</f>
        <v>0</v>
      </c>
    </row>
    <row r="13" spans="1:4">
      <c r="A13" s="19"/>
      <c r="B13" s="19"/>
      <c r="C13" s="20"/>
      <c r="D13" s="19"/>
    </row>
    <row r="14" spans="1:4">
      <c r="A14" s="19"/>
      <c r="B14" s="19"/>
      <c r="C14" s="20"/>
      <c r="D14" s="19"/>
    </row>
    <row r="15" spans="1:4">
      <c r="A15" s="19"/>
      <c r="B15" s="19"/>
      <c r="C15" s="20"/>
      <c r="D15" s="19"/>
    </row>
    <row r="16" spans="1:4">
      <c r="A16" s="19"/>
      <c r="B16" s="19"/>
      <c r="C16" s="20"/>
      <c r="D16" s="19"/>
    </row>
    <row r="17" spans="1:4">
      <c r="A17" s="19"/>
      <c r="B17" s="19"/>
      <c r="C17" s="20"/>
      <c r="D17" s="19"/>
    </row>
    <row r="18" spans="1:4">
      <c r="A18" s="19"/>
      <c r="B18" s="19"/>
      <c r="C18" s="20"/>
      <c r="D18" s="19"/>
    </row>
    <row r="19" spans="1:4">
      <c r="A19" s="19"/>
      <c r="B19" s="19"/>
      <c r="C19" s="20"/>
      <c r="D19" s="19"/>
    </row>
    <row r="20" spans="1:4">
      <c r="A20" s="19"/>
      <c r="B20" s="19"/>
      <c r="C20" s="20"/>
      <c r="D20" s="19"/>
    </row>
  </sheetData>
  <mergeCells count="7">
    <mergeCell ref="A1:D1"/>
    <mergeCell ref="E2:G2"/>
    <mergeCell ref="B4:C4"/>
    <mergeCell ref="A2:A3"/>
    <mergeCell ref="B2:B3"/>
    <mergeCell ref="C2:C3"/>
    <mergeCell ref="D2:D3"/>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2"/>
  <sheetViews>
    <sheetView zoomScale="85" zoomScaleNormal="85" workbookViewId="0">
      <pane xSplit="4" ySplit="3" topLeftCell="E4" activePane="bottomRight" state="frozen"/>
      <selection/>
      <selection pane="topRight"/>
      <selection pane="bottomLeft"/>
      <selection pane="bottomRight" activeCell="C17" sqref="C17"/>
    </sheetView>
  </sheetViews>
  <sheetFormatPr defaultColWidth="9" defaultRowHeight="12" outlineLevelCol="6"/>
  <cols>
    <col min="1" max="1" width="4.63333333333333" style="46" customWidth="1"/>
    <col min="2" max="2" width="21.75" style="47" customWidth="1"/>
    <col min="3" max="3" width="47.1333333333333" style="47" customWidth="1"/>
    <col min="4" max="4" width="4.63333333333333" style="48" customWidth="1"/>
    <col min="5" max="5" width="9" style="46"/>
    <col min="6" max="7" width="11.8916666666667" style="46" customWidth="1"/>
    <col min="8" max="16384" width="9" style="46"/>
  </cols>
  <sheetData>
    <row r="1" s="44" customFormat="1" spans="1:4">
      <c r="A1" s="49" t="s">
        <v>18</v>
      </c>
      <c r="B1" s="25"/>
      <c r="C1" s="25"/>
      <c r="D1" s="50"/>
    </row>
    <row r="2" s="44" customFormat="1" spans="1:7">
      <c r="A2" s="26" t="s">
        <v>2</v>
      </c>
      <c r="B2" s="26" t="s">
        <v>19</v>
      </c>
      <c r="C2" s="26" t="s">
        <v>20</v>
      </c>
      <c r="D2" s="26" t="s">
        <v>21</v>
      </c>
      <c r="E2" s="4" t="s">
        <v>10</v>
      </c>
      <c r="F2" s="4"/>
      <c r="G2" s="4"/>
    </row>
    <row r="3" spans="1:7">
      <c r="A3" s="26"/>
      <c r="B3" s="26"/>
      <c r="C3" s="26"/>
      <c r="D3" s="26"/>
      <c r="E3" s="5" t="s">
        <v>22</v>
      </c>
      <c r="F3" s="6" t="s">
        <v>23</v>
      </c>
      <c r="G3" s="6" t="s">
        <v>24</v>
      </c>
    </row>
    <row r="4" spans="1:7">
      <c r="A4" s="51" t="s">
        <v>25</v>
      </c>
      <c r="B4" s="52" t="s">
        <v>91</v>
      </c>
      <c r="C4" s="52"/>
      <c r="D4" s="53"/>
      <c r="E4" s="16"/>
      <c r="F4" s="16"/>
      <c r="G4" s="16"/>
    </row>
    <row r="5" s="45" customFormat="1" ht="48" spans="1:7">
      <c r="A5" s="38">
        <v>1</v>
      </c>
      <c r="B5" s="39" t="s">
        <v>92</v>
      </c>
      <c r="C5" s="29" t="s">
        <v>93</v>
      </c>
      <c r="D5" s="54" t="s">
        <v>77</v>
      </c>
      <c r="E5" s="55">
        <v>1</v>
      </c>
      <c r="F5" s="11"/>
      <c r="G5" s="11">
        <f t="shared" ref="G5:G15" si="0">F5*E5</f>
        <v>0</v>
      </c>
    </row>
    <row r="6" s="45" customFormat="1" ht="16.5" spans="1:7">
      <c r="A6" s="38">
        <v>2</v>
      </c>
      <c r="B6" s="31" t="s">
        <v>94</v>
      </c>
      <c r="C6" s="56" t="s">
        <v>95</v>
      </c>
      <c r="D6" s="54" t="s">
        <v>77</v>
      </c>
      <c r="E6" s="55">
        <v>1</v>
      </c>
      <c r="F6" s="11"/>
      <c r="G6" s="11">
        <f t="shared" si="0"/>
        <v>0</v>
      </c>
    </row>
    <row r="7" s="45" customFormat="1" ht="16.5" spans="1:7">
      <c r="A7" s="38">
        <v>3</v>
      </c>
      <c r="B7" s="31" t="s">
        <v>94</v>
      </c>
      <c r="C7" s="56" t="s">
        <v>96</v>
      </c>
      <c r="D7" s="54" t="s">
        <v>77</v>
      </c>
      <c r="E7" s="55">
        <v>1</v>
      </c>
      <c r="F7" s="11"/>
      <c r="G7" s="11">
        <f t="shared" si="0"/>
        <v>0</v>
      </c>
    </row>
    <row r="8" s="45" customFormat="1" ht="16.5" spans="1:7">
      <c r="A8" s="38">
        <v>4</v>
      </c>
      <c r="B8" s="57" t="s">
        <v>97</v>
      </c>
      <c r="C8" s="29" t="s">
        <v>98</v>
      </c>
      <c r="D8" s="54" t="s">
        <v>77</v>
      </c>
      <c r="E8" s="55">
        <v>1</v>
      </c>
      <c r="F8" s="11"/>
      <c r="G8" s="11">
        <f t="shared" si="0"/>
        <v>0</v>
      </c>
    </row>
    <row r="9" s="45" customFormat="1" ht="16.5" spans="1:7">
      <c r="A9" s="38">
        <v>5</v>
      </c>
      <c r="B9" s="57" t="s">
        <v>97</v>
      </c>
      <c r="C9" s="29" t="s">
        <v>99</v>
      </c>
      <c r="D9" s="54" t="s">
        <v>77</v>
      </c>
      <c r="E9" s="55">
        <v>1</v>
      </c>
      <c r="F9" s="11"/>
      <c r="G9" s="11">
        <f t="shared" si="0"/>
        <v>0</v>
      </c>
    </row>
    <row r="10" s="45" customFormat="1" ht="24" spans="1:7">
      <c r="A10" s="38">
        <v>6</v>
      </c>
      <c r="B10" s="39" t="s">
        <v>100</v>
      </c>
      <c r="C10" s="29" t="s">
        <v>101</v>
      </c>
      <c r="D10" s="54" t="s">
        <v>36</v>
      </c>
      <c r="E10" s="55">
        <v>9</v>
      </c>
      <c r="F10" s="11"/>
      <c r="G10" s="11">
        <f t="shared" si="0"/>
        <v>0</v>
      </c>
    </row>
    <row r="11" s="45" customFormat="1" ht="24" spans="1:7">
      <c r="A11" s="38">
        <v>7</v>
      </c>
      <c r="B11" s="39" t="s">
        <v>100</v>
      </c>
      <c r="C11" s="29" t="s">
        <v>102</v>
      </c>
      <c r="D11" s="54" t="s">
        <v>36</v>
      </c>
      <c r="E11" s="55">
        <v>4</v>
      </c>
      <c r="F11" s="11"/>
      <c r="G11" s="11">
        <f t="shared" si="0"/>
        <v>0</v>
      </c>
    </row>
    <row r="12" s="45" customFormat="1" ht="24" spans="1:7">
      <c r="A12" s="38">
        <v>8</v>
      </c>
      <c r="B12" s="39" t="s">
        <v>100</v>
      </c>
      <c r="C12" s="29" t="s">
        <v>103</v>
      </c>
      <c r="D12" s="54" t="s">
        <v>36</v>
      </c>
      <c r="E12" s="55">
        <v>3</v>
      </c>
      <c r="F12" s="11"/>
      <c r="G12" s="11">
        <f t="shared" si="0"/>
        <v>0</v>
      </c>
    </row>
    <row r="13" s="45" customFormat="1" ht="24" spans="1:7">
      <c r="A13" s="38">
        <v>9</v>
      </c>
      <c r="B13" s="39" t="s">
        <v>104</v>
      </c>
      <c r="C13" s="29" t="s">
        <v>101</v>
      </c>
      <c r="D13" s="54" t="s">
        <v>36</v>
      </c>
      <c r="E13" s="55">
        <v>3</v>
      </c>
      <c r="F13" s="11"/>
      <c r="G13" s="11">
        <f t="shared" si="0"/>
        <v>0</v>
      </c>
    </row>
    <row r="14" s="45" customFormat="1" ht="24" spans="1:7">
      <c r="A14" s="38">
        <v>10</v>
      </c>
      <c r="B14" s="39" t="s">
        <v>104</v>
      </c>
      <c r="C14" s="29" t="s">
        <v>103</v>
      </c>
      <c r="D14" s="54" t="s">
        <v>36</v>
      </c>
      <c r="E14" s="55">
        <v>5</v>
      </c>
      <c r="F14" s="11"/>
      <c r="G14" s="11">
        <f t="shared" si="0"/>
        <v>0</v>
      </c>
    </row>
    <row r="15" ht="24" spans="1:7">
      <c r="A15" s="38">
        <v>11</v>
      </c>
      <c r="B15" s="39" t="s">
        <v>105</v>
      </c>
      <c r="C15" s="31" t="s">
        <v>106</v>
      </c>
      <c r="D15" s="54" t="s">
        <v>36</v>
      </c>
      <c r="E15" s="55">
        <v>1</v>
      </c>
      <c r="F15" s="11"/>
      <c r="G15" s="11">
        <f t="shared" si="0"/>
        <v>0</v>
      </c>
    </row>
    <row r="16" s="45" customFormat="1" ht="16.5" spans="1:7">
      <c r="A16" s="51" t="s">
        <v>30</v>
      </c>
      <c r="B16" s="52" t="s">
        <v>107</v>
      </c>
      <c r="C16" s="52"/>
      <c r="D16" s="53"/>
      <c r="E16" s="55"/>
      <c r="F16" s="16"/>
      <c r="G16" s="16"/>
    </row>
    <row r="17" s="45" customFormat="1" ht="24" spans="1:7">
      <c r="A17" s="38">
        <v>1</v>
      </c>
      <c r="B17" s="39" t="s">
        <v>108</v>
      </c>
      <c r="C17" s="31" t="s">
        <v>109</v>
      </c>
      <c r="D17" s="38" t="s">
        <v>110</v>
      </c>
      <c r="E17" s="58">
        <f>122.82+149.82+16.71</f>
        <v>289.35</v>
      </c>
      <c r="F17" s="11"/>
      <c r="G17" s="11">
        <f t="shared" ref="G17:G24" si="1">F17*E17</f>
        <v>0</v>
      </c>
    </row>
    <row r="18" s="45" customFormat="1" ht="16.5" spans="1:7">
      <c r="A18" s="38">
        <v>2</v>
      </c>
      <c r="B18" s="39" t="s">
        <v>111</v>
      </c>
      <c r="C18" s="31" t="s">
        <v>112</v>
      </c>
      <c r="D18" s="38" t="s">
        <v>110</v>
      </c>
      <c r="E18" s="58">
        <f>E17</f>
        <v>289.35</v>
      </c>
      <c r="F18" s="11"/>
      <c r="G18" s="11">
        <f t="shared" si="1"/>
        <v>0</v>
      </c>
    </row>
    <row r="19" s="45" customFormat="1" ht="16.5" spans="1:7">
      <c r="A19" s="38">
        <v>3</v>
      </c>
      <c r="B19" s="39" t="s">
        <v>113</v>
      </c>
      <c r="C19" s="39" t="s">
        <v>114</v>
      </c>
      <c r="D19" s="38" t="s">
        <v>36</v>
      </c>
      <c r="E19" s="55">
        <v>15</v>
      </c>
      <c r="F19" s="11"/>
      <c r="G19" s="11">
        <f t="shared" si="1"/>
        <v>0</v>
      </c>
    </row>
    <row r="20" s="45" customFormat="1" ht="16.5" spans="1:7">
      <c r="A20" s="38">
        <v>4</v>
      </c>
      <c r="B20" s="39" t="s">
        <v>113</v>
      </c>
      <c r="C20" s="39" t="s">
        <v>115</v>
      </c>
      <c r="D20" s="38" t="s">
        <v>36</v>
      </c>
      <c r="E20" s="55">
        <v>2</v>
      </c>
      <c r="F20" s="11"/>
      <c r="G20" s="11">
        <f t="shared" si="1"/>
        <v>0</v>
      </c>
    </row>
    <row r="21" s="45" customFormat="1" ht="16.5" spans="1:7">
      <c r="A21" s="38">
        <v>5</v>
      </c>
      <c r="B21" s="39" t="s">
        <v>113</v>
      </c>
      <c r="C21" s="39" t="s">
        <v>116</v>
      </c>
      <c r="D21" s="38" t="s">
        <v>36</v>
      </c>
      <c r="E21" s="55">
        <v>5</v>
      </c>
      <c r="F21" s="11"/>
      <c r="G21" s="11">
        <f t="shared" si="1"/>
        <v>0</v>
      </c>
    </row>
    <row r="22" s="45" customFormat="1" ht="16.5" spans="1:7">
      <c r="A22" s="38">
        <v>6</v>
      </c>
      <c r="B22" s="39" t="s">
        <v>113</v>
      </c>
      <c r="C22" s="39" t="s">
        <v>117</v>
      </c>
      <c r="D22" s="38" t="s">
        <v>36</v>
      </c>
      <c r="E22" s="55">
        <v>3</v>
      </c>
      <c r="F22" s="11"/>
      <c r="G22" s="11">
        <f t="shared" si="1"/>
        <v>0</v>
      </c>
    </row>
    <row r="23" s="45" customFormat="1" ht="16.5" spans="1:7">
      <c r="A23" s="38">
        <v>7</v>
      </c>
      <c r="B23" s="39" t="s">
        <v>113</v>
      </c>
      <c r="C23" s="36" t="s">
        <v>118</v>
      </c>
      <c r="D23" s="38" t="s">
        <v>36</v>
      </c>
      <c r="E23" s="55">
        <v>1</v>
      </c>
      <c r="F23" s="11"/>
      <c r="G23" s="11">
        <f t="shared" si="1"/>
        <v>0</v>
      </c>
    </row>
    <row r="24" s="45" customFormat="1" ht="16.5" spans="1:7">
      <c r="A24" s="38">
        <v>8</v>
      </c>
      <c r="B24" s="39" t="s">
        <v>113</v>
      </c>
      <c r="C24" s="36" t="s">
        <v>119</v>
      </c>
      <c r="D24" s="38" t="s">
        <v>36</v>
      </c>
      <c r="E24" s="55">
        <v>1</v>
      </c>
      <c r="F24" s="11"/>
      <c r="G24" s="11">
        <f t="shared" si="1"/>
        <v>0</v>
      </c>
    </row>
    <row r="25" s="45" customFormat="1" ht="16.5" spans="1:7">
      <c r="A25" s="38">
        <v>9</v>
      </c>
      <c r="B25" s="59" t="s">
        <v>113</v>
      </c>
      <c r="C25" s="60" t="s">
        <v>120</v>
      </c>
      <c r="D25" s="61" t="s">
        <v>36</v>
      </c>
      <c r="E25" s="55">
        <v>2</v>
      </c>
      <c r="F25" s="11"/>
      <c r="G25" s="11">
        <f t="shared" ref="G25:G52" si="2">F25*E25</f>
        <v>0</v>
      </c>
    </row>
    <row r="26" s="45" customFormat="1" ht="16.5" spans="1:7">
      <c r="A26" s="38">
        <v>10</v>
      </c>
      <c r="B26" s="59" t="s">
        <v>113</v>
      </c>
      <c r="C26" s="60" t="s">
        <v>121</v>
      </c>
      <c r="D26" s="61" t="s">
        <v>36</v>
      </c>
      <c r="E26" s="55">
        <v>1</v>
      </c>
      <c r="F26" s="11"/>
      <c r="G26" s="11">
        <f t="shared" si="2"/>
        <v>0</v>
      </c>
    </row>
    <row r="27" s="45" customFormat="1" ht="16.5" spans="1:7">
      <c r="A27" s="38">
        <v>11</v>
      </c>
      <c r="B27" s="59" t="s">
        <v>113</v>
      </c>
      <c r="C27" s="60" t="s">
        <v>122</v>
      </c>
      <c r="D27" s="61" t="s">
        <v>36</v>
      </c>
      <c r="E27" s="55">
        <v>1</v>
      </c>
      <c r="F27" s="11"/>
      <c r="G27" s="11">
        <f t="shared" si="2"/>
        <v>0</v>
      </c>
    </row>
    <row r="28" s="45" customFormat="1" ht="16.5" spans="1:7">
      <c r="A28" s="38">
        <v>12</v>
      </c>
      <c r="B28" s="39" t="s">
        <v>123</v>
      </c>
      <c r="C28" s="31" t="s">
        <v>124</v>
      </c>
      <c r="D28" s="38" t="s">
        <v>36</v>
      </c>
      <c r="E28" s="55">
        <v>5</v>
      </c>
      <c r="F28" s="11"/>
      <c r="G28" s="11">
        <f t="shared" si="2"/>
        <v>0</v>
      </c>
    </row>
    <row r="29" s="45" customFormat="1" ht="16.5" spans="1:7">
      <c r="A29" s="38">
        <v>13</v>
      </c>
      <c r="B29" s="39" t="s">
        <v>123</v>
      </c>
      <c r="C29" s="39" t="s">
        <v>125</v>
      </c>
      <c r="D29" s="38" t="s">
        <v>36</v>
      </c>
      <c r="E29" s="55">
        <v>5</v>
      </c>
      <c r="F29" s="11"/>
      <c r="G29" s="11">
        <f t="shared" si="2"/>
        <v>0</v>
      </c>
    </row>
    <row r="30" s="45" customFormat="1" ht="16.5" spans="1:7">
      <c r="A30" s="38">
        <v>14</v>
      </c>
      <c r="B30" s="39" t="s">
        <v>123</v>
      </c>
      <c r="C30" s="39" t="s">
        <v>126</v>
      </c>
      <c r="D30" s="38" t="s">
        <v>36</v>
      </c>
      <c r="E30" s="55">
        <v>1</v>
      </c>
      <c r="F30" s="11"/>
      <c r="G30" s="11">
        <f t="shared" si="2"/>
        <v>0</v>
      </c>
    </row>
    <row r="31" s="45" customFormat="1" ht="16.5" spans="1:7">
      <c r="A31" s="38">
        <v>15</v>
      </c>
      <c r="B31" s="60" t="s">
        <v>127</v>
      </c>
      <c r="C31" s="60" t="s">
        <v>128</v>
      </c>
      <c r="D31" s="61" t="s">
        <v>36</v>
      </c>
      <c r="E31" s="55">
        <v>1</v>
      </c>
      <c r="F31" s="11"/>
      <c r="G31" s="11">
        <f t="shared" si="2"/>
        <v>0</v>
      </c>
    </row>
    <row r="32" s="45" customFormat="1" ht="16.5" spans="1:7">
      <c r="A32" s="38">
        <v>16</v>
      </c>
      <c r="B32" s="39" t="s">
        <v>129</v>
      </c>
      <c r="C32" s="39" t="s">
        <v>130</v>
      </c>
      <c r="D32" s="38" t="s">
        <v>36</v>
      </c>
      <c r="E32" s="55">
        <v>2</v>
      </c>
      <c r="F32" s="11"/>
      <c r="G32" s="11">
        <f t="shared" si="2"/>
        <v>0</v>
      </c>
    </row>
    <row r="33" s="45" customFormat="1" ht="16.5" spans="1:7">
      <c r="A33" s="38">
        <v>17</v>
      </c>
      <c r="B33" s="39" t="s">
        <v>129</v>
      </c>
      <c r="C33" s="39" t="s">
        <v>131</v>
      </c>
      <c r="D33" s="38" t="s">
        <v>36</v>
      </c>
      <c r="E33" s="55">
        <v>2</v>
      </c>
      <c r="F33" s="11"/>
      <c r="G33" s="11">
        <f t="shared" si="2"/>
        <v>0</v>
      </c>
    </row>
    <row r="34" s="45" customFormat="1" ht="16.5" spans="1:7">
      <c r="A34" s="38">
        <v>18</v>
      </c>
      <c r="B34" s="60" t="s">
        <v>129</v>
      </c>
      <c r="C34" s="60" t="s">
        <v>132</v>
      </c>
      <c r="D34" s="61" t="s">
        <v>36</v>
      </c>
      <c r="E34" s="55">
        <v>4</v>
      </c>
      <c r="F34" s="11"/>
      <c r="G34" s="11">
        <f t="shared" si="2"/>
        <v>0</v>
      </c>
    </row>
    <row r="35" s="45" customFormat="1" ht="16.5" spans="1:7">
      <c r="A35" s="38">
        <v>19</v>
      </c>
      <c r="B35" s="60" t="s">
        <v>129</v>
      </c>
      <c r="C35" s="60" t="s">
        <v>133</v>
      </c>
      <c r="D35" s="61" t="s">
        <v>36</v>
      </c>
      <c r="E35" s="55">
        <v>2</v>
      </c>
      <c r="F35" s="11"/>
      <c r="G35" s="11">
        <f t="shared" si="2"/>
        <v>0</v>
      </c>
    </row>
    <row r="36" s="45" customFormat="1" ht="16.5" spans="1:7">
      <c r="A36" s="38">
        <v>20</v>
      </c>
      <c r="B36" s="39" t="s">
        <v>134</v>
      </c>
      <c r="C36" s="39" t="s">
        <v>114</v>
      </c>
      <c r="D36" s="38" t="s">
        <v>36</v>
      </c>
      <c r="E36" s="55">
        <v>6</v>
      </c>
      <c r="F36" s="11"/>
      <c r="G36" s="11">
        <f t="shared" si="2"/>
        <v>0</v>
      </c>
    </row>
    <row r="37" s="45" customFormat="1" ht="16.5" spans="1:7">
      <c r="A37" s="38">
        <v>21</v>
      </c>
      <c r="B37" s="39" t="s">
        <v>134</v>
      </c>
      <c r="C37" s="39" t="s">
        <v>115</v>
      </c>
      <c r="D37" s="38" t="s">
        <v>36</v>
      </c>
      <c r="E37" s="55">
        <v>1</v>
      </c>
      <c r="F37" s="11"/>
      <c r="G37" s="11">
        <f t="shared" si="2"/>
        <v>0</v>
      </c>
    </row>
    <row r="38" s="45" customFormat="1" ht="16.5" spans="1:7">
      <c r="A38" s="38">
        <v>22</v>
      </c>
      <c r="B38" s="39" t="s">
        <v>134</v>
      </c>
      <c r="C38" s="39" t="s">
        <v>116</v>
      </c>
      <c r="D38" s="38" t="s">
        <v>36</v>
      </c>
      <c r="E38" s="55">
        <v>4</v>
      </c>
      <c r="F38" s="11"/>
      <c r="G38" s="11">
        <f t="shared" si="2"/>
        <v>0</v>
      </c>
    </row>
    <row r="39" s="45" customFormat="1" ht="16.5" spans="1:7">
      <c r="A39" s="38">
        <v>23</v>
      </c>
      <c r="B39" s="39" t="s">
        <v>134</v>
      </c>
      <c r="C39" s="39" t="s">
        <v>118</v>
      </c>
      <c r="D39" s="38" t="s">
        <v>36</v>
      </c>
      <c r="E39" s="55">
        <v>1</v>
      </c>
      <c r="F39" s="11"/>
      <c r="G39" s="11">
        <f t="shared" si="2"/>
        <v>0</v>
      </c>
    </row>
    <row r="40" s="45" customFormat="1" ht="16.5" spans="1:7">
      <c r="A40" s="38">
        <v>24</v>
      </c>
      <c r="B40" s="60" t="s">
        <v>134</v>
      </c>
      <c r="C40" s="60" t="s">
        <v>120</v>
      </c>
      <c r="D40" s="61" t="s">
        <v>36</v>
      </c>
      <c r="E40" s="55">
        <v>4</v>
      </c>
      <c r="F40" s="11"/>
      <c r="G40" s="11">
        <f t="shared" si="2"/>
        <v>0</v>
      </c>
    </row>
    <row r="41" s="45" customFormat="1" ht="16.5" spans="1:7">
      <c r="A41" s="38">
        <v>25</v>
      </c>
      <c r="B41" s="60" t="s">
        <v>134</v>
      </c>
      <c r="C41" s="60" t="s">
        <v>135</v>
      </c>
      <c r="D41" s="61" t="s">
        <v>36</v>
      </c>
      <c r="E41" s="55">
        <v>1</v>
      </c>
      <c r="F41" s="11"/>
      <c r="G41" s="11">
        <f t="shared" si="2"/>
        <v>0</v>
      </c>
    </row>
    <row r="42" s="45" customFormat="1" ht="16.5" spans="1:7">
      <c r="A42" s="38">
        <v>26</v>
      </c>
      <c r="B42" s="60" t="s">
        <v>134</v>
      </c>
      <c r="C42" s="60" t="s">
        <v>122</v>
      </c>
      <c r="D42" s="61" t="s">
        <v>36</v>
      </c>
      <c r="E42" s="55">
        <v>1</v>
      </c>
      <c r="F42" s="11"/>
      <c r="G42" s="11">
        <f t="shared" si="2"/>
        <v>0</v>
      </c>
    </row>
    <row r="43" s="45" customFormat="1" ht="16.5" spans="1:7">
      <c r="A43" s="38">
        <v>27</v>
      </c>
      <c r="B43" s="39" t="s">
        <v>136</v>
      </c>
      <c r="C43" s="31" t="s">
        <v>137</v>
      </c>
      <c r="D43" s="38" t="s">
        <v>36</v>
      </c>
      <c r="E43" s="55">
        <v>5</v>
      </c>
      <c r="F43" s="11"/>
      <c r="G43" s="11">
        <f t="shared" si="2"/>
        <v>0</v>
      </c>
    </row>
    <row r="44" s="45" customFormat="1" ht="16.5" spans="1:7">
      <c r="A44" s="38">
        <v>28</v>
      </c>
      <c r="B44" s="39" t="s">
        <v>136</v>
      </c>
      <c r="C44" s="39" t="s">
        <v>138</v>
      </c>
      <c r="D44" s="38" t="s">
        <v>36</v>
      </c>
      <c r="E44" s="55">
        <v>1</v>
      </c>
      <c r="F44" s="11"/>
      <c r="G44" s="11">
        <f t="shared" si="2"/>
        <v>0</v>
      </c>
    </row>
    <row r="45" s="45" customFormat="1" ht="16.5" spans="1:7">
      <c r="A45" s="38">
        <v>29</v>
      </c>
      <c r="B45" s="39" t="s">
        <v>136</v>
      </c>
      <c r="C45" s="36" t="s">
        <v>139</v>
      </c>
      <c r="D45" s="38" t="s">
        <v>36</v>
      </c>
      <c r="E45" s="55">
        <v>2</v>
      </c>
      <c r="F45" s="11"/>
      <c r="G45" s="11">
        <f t="shared" si="2"/>
        <v>0</v>
      </c>
    </row>
    <row r="46" s="45" customFormat="1" ht="16.5" spans="1:7">
      <c r="A46" s="38">
        <v>30</v>
      </c>
      <c r="B46" s="31" t="s">
        <v>140</v>
      </c>
      <c r="C46" s="31" t="s">
        <v>141</v>
      </c>
      <c r="D46" s="38" t="s">
        <v>110</v>
      </c>
      <c r="E46" s="55">
        <v>5</v>
      </c>
      <c r="F46" s="11"/>
      <c r="G46" s="11">
        <f t="shared" si="2"/>
        <v>0</v>
      </c>
    </row>
    <row r="47" s="45" customFormat="1" ht="16.5" spans="1:7">
      <c r="A47" s="38">
        <v>31</v>
      </c>
      <c r="B47" s="31" t="s">
        <v>142</v>
      </c>
      <c r="C47" s="31" t="s">
        <v>143</v>
      </c>
      <c r="D47" s="38" t="s">
        <v>36</v>
      </c>
      <c r="E47" s="55">
        <v>2</v>
      </c>
      <c r="F47" s="11"/>
      <c r="G47" s="11">
        <f t="shared" si="2"/>
        <v>0</v>
      </c>
    </row>
    <row r="48" s="45" customFormat="1" ht="16.5" spans="1:7">
      <c r="A48" s="38">
        <v>32</v>
      </c>
      <c r="B48" s="31" t="s">
        <v>142</v>
      </c>
      <c r="C48" s="31" t="s">
        <v>144</v>
      </c>
      <c r="D48" s="38" t="s">
        <v>36</v>
      </c>
      <c r="E48" s="55">
        <v>2</v>
      </c>
      <c r="F48" s="11"/>
      <c r="G48" s="11">
        <f t="shared" si="2"/>
        <v>0</v>
      </c>
    </row>
    <row r="49" s="45" customFormat="1" ht="16.5" spans="1:7">
      <c r="A49" s="38">
        <v>33</v>
      </c>
      <c r="B49" s="39" t="s">
        <v>145</v>
      </c>
      <c r="C49" s="39" t="s">
        <v>146</v>
      </c>
      <c r="D49" s="38" t="s">
        <v>147</v>
      </c>
      <c r="E49" s="55">
        <v>42</v>
      </c>
      <c r="F49" s="11"/>
      <c r="G49" s="11">
        <f t="shared" si="2"/>
        <v>0</v>
      </c>
    </row>
    <row r="50" s="45" customFormat="1" ht="16.5" spans="1:7">
      <c r="A50" s="38">
        <v>34</v>
      </c>
      <c r="B50" s="39" t="s">
        <v>148</v>
      </c>
      <c r="C50" s="39" t="s">
        <v>149</v>
      </c>
      <c r="D50" s="38" t="s">
        <v>147</v>
      </c>
      <c r="E50" s="55">
        <v>5</v>
      </c>
      <c r="F50" s="11"/>
      <c r="G50" s="11">
        <f t="shared" si="2"/>
        <v>0</v>
      </c>
    </row>
    <row r="51" s="45" customFormat="1" ht="16.5" spans="1:7">
      <c r="A51" s="38">
        <v>35</v>
      </c>
      <c r="B51" s="39" t="s">
        <v>150</v>
      </c>
      <c r="C51" s="39" t="s">
        <v>151</v>
      </c>
      <c r="D51" s="38" t="s">
        <v>152</v>
      </c>
      <c r="E51" s="55">
        <v>2</v>
      </c>
      <c r="F51" s="11"/>
      <c r="G51" s="11">
        <f t="shared" si="2"/>
        <v>0</v>
      </c>
    </row>
    <row r="52" s="45" customFormat="1" ht="16.5" spans="1:7">
      <c r="A52" s="38">
        <v>36</v>
      </c>
      <c r="B52" s="39" t="s">
        <v>153</v>
      </c>
      <c r="C52" s="56" t="s">
        <v>154</v>
      </c>
      <c r="D52" s="38" t="s">
        <v>147</v>
      </c>
      <c r="E52" s="55">
        <v>1</v>
      </c>
      <c r="F52" s="11"/>
      <c r="G52" s="11">
        <f t="shared" si="2"/>
        <v>0</v>
      </c>
    </row>
    <row r="53" s="45" customFormat="1" ht="16.5" spans="1:7">
      <c r="A53" s="51" t="s">
        <v>39</v>
      </c>
      <c r="B53" s="52" t="s">
        <v>155</v>
      </c>
      <c r="C53" s="52"/>
      <c r="D53" s="53"/>
      <c r="E53" s="55"/>
      <c r="F53" s="16"/>
      <c r="G53" s="16"/>
    </row>
    <row r="54" s="45" customFormat="1" ht="36" spans="1:7">
      <c r="A54" s="38">
        <v>1</v>
      </c>
      <c r="B54" s="31" t="s">
        <v>156</v>
      </c>
      <c r="C54" s="29" t="s">
        <v>157</v>
      </c>
      <c r="D54" s="28" t="s">
        <v>158</v>
      </c>
      <c r="E54" s="55">
        <v>2</v>
      </c>
      <c r="F54" s="11"/>
      <c r="G54" s="11">
        <f t="shared" ref="G54:G81" si="3">F54*E54</f>
        <v>0</v>
      </c>
    </row>
    <row r="55" s="45" customFormat="1" ht="48" spans="1:7">
      <c r="A55" s="38">
        <v>2</v>
      </c>
      <c r="B55" s="31" t="s">
        <v>159</v>
      </c>
      <c r="C55" s="29" t="s">
        <v>160</v>
      </c>
      <c r="D55" s="54" t="s">
        <v>77</v>
      </c>
      <c r="E55" s="55">
        <v>2</v>
      </c>
      <c r="F55" s="11"/>
      <c r="G55" s="11">
        <f t="shared" si="3"/>
        <v>0</v>
      </c>
    </row>
    <row r="56" s="45" customFormat="1" ht="16.5" spans="1:7">
      <c r="A56" s="51" t="s">
        <v>161</v>
      </c>
      <c r="B56" s="52" t="s">
        <v>162</v>
      </c>
      <c r="C56" s="52"/>
      <c r="D56" s="53"/>
      <c r="E56" s="55"/>
      <c r="F56" s="11"/>
      <c r="G56" s="11">
        <f t="shared" si="3"/>
        <v>0</v>
      </c>
    </row>
    <row r="57" s="45" customFormat="1" ht="16.5" spans="1:7">
      <c r="A57" s="38">
        <v>1</v>
      </c>
      <c r="B57" s="39" t="s">
        <v>163</v>
      </c>
      <c r="C57" s="29" t="s">
        <v>164</v>
      </c>
      <c r="D57" s="54" t="s">
        <v>77</v>
      </c>
      <c r="E57" s="55">
        <v>1</v>
      </c>
      <c r="F57" s="11"/>
      <c r="G57" s="11">
        <f t="shared" si="3"/>
        <v>0</v>
      </c>
    </row>
    <row r="58" s="45" customFormat="1" ht="16.5" spans="1:7">
      <c r="A58" s="38">
        <v>2</v>
      </c>
      <c r="B58" s="39" t="s">
        <v>165</v>
      </c>
      <c r="C58" s="56" t="s">
        <v>166</v>
      </c>
      <c r="D58" s="54" t="s">
        <v>77</v>
      </c>
      <c r="E58" s="55">
        <v>2</v>
      </c>
      <c r="F58" s="11"/>
      <c r="G58" s="11">
        <f t="shared" si="3"/>
        <v>0</v>
      </c>
    </row>
    <row r="59" s="45" customFormat="1" ht="16.5" spans="1:7">
      <c r="A59" s="38">
        <v>3</v>
      </c>
      <c r="B59" s="39" t="s">
        <v>167</v>
      </c>
      <c r="C59" s="56" t="s">
        <v>168</v>
      </c>
      <c r="D59" s="54" t="s">
        <v>77</v>
      </c>
      <c r="E59" s="55">
        <v>1</v>
      </c>
      <c r="F59" s="11"/>
      <c r="G59" s="11">
        <f t="shared" si="3"/>
        <v>0</v>
      </c>
    </row>
    <row r="60" s="45" customFormat="1" ht="16.5" spans="1:7">
      <c r="A60" s="38">
        <v>4</v>
      </c>
      <c r="B60" s="39" t="s">
        <v>167</v>
      </c>
      <c r="C60" s="56" t="s">
        <v>169</v>
      </c>
      <c r="D60" s="54" t="s">
        <v>77</v>
      </c>
      <c r="E60" s="55">
        <v>1</v>
      </c>
      <c r="F60" s="11"/>
      <c r="G60" s="11">
        <f t="shared" si="3"/>
        <v>0</v>
      </c>
    </row>
    <row r="61" s="45" customFormat="1" ht="16.5" spans="1:7">
      <c r="A61" s="38">
        <v>5</v>
      </c>
      <c r="B61" s="39" t="s">
        <v>167</v>
      </c>
      <c r="C61" s="56" t="s">
        <v>170</v>
      </c>
      <c r="D61" s="54" t="s">
        <v>77</v>
      </c>
      <c r="E61" s="55">
        <v>3</v>
      </c>
      <c r="F61" s="11"/>
      <c r="G61" s="11">
        <f t="shared" si="3"/>
        <v>0</v>
      </c>
    </row>
    <row r="62" s="45" customFormat="1" ht="16.5" spans="1:7">
      <c r="A62" s="38">
        <v>6</v>
      </c>
      <c r="B62" s="39" t="s">
        <v>167</v>
      </c>
      <c r="C62" s="56" t="s">
        <v>171</v>
      </c>
      <c r="D62" s="54" t="s">
        <v>77</v>
      </c>
      <c r="E62" s="55">
        <v>3</v>
      </c>
      <c r="F62" s="11"/>
      <c r="G62" s="11">
        <f t="shared" si="3"/>
        <v>0</v>
      </c>
    </row>
    <row r="63" s="45" customFormat="1" ht="16.5" spans="1:7">
      <c r="A63" s="38">
        <v>7</v>
      </c>
      <c r="B63" s="39" t="s">
        <v>172</v>
      </c>
      <c r="C63" s="56"/>
      <c r="D63" s="54" t="s">
        <v>77</v>
      </c>
      <c r="E63" s="55">
        <v>1</v>
      </c>
      <c r="F63" s="11"/>
      <c r="G63" s="11">
        <f t="shared" si="3"/>
        <v>0</v>
      </c>
    </row>
    <row r="64" s="45" customFormat="1" ht="16.5" spans="1:7">
      <c r="A64" s="38">
        <v>8</v>
      </c>
      <c r="B64" s="57" t="s">
        <v>173</v>
      </c>
      <c r="C64" s="57" t="s">
        <v>174</v>
      </c>
      <c r="D64" s="18" t="s">
        <v>47</v>
      </c>
      <c r="E64" s="55">
        <v>31</v>
      </c>
      <c r="F64" s="11"/>
      <c r="G64" s="11">
        <f t="shared" si="3"/>
        <v>0</v>
      </c>
    </row>
    <row r="65" s="45" customFormat="1" ht="16.5" spans="1:7">
      <c r="A65" s="38">
        <v>9</v>
      </c>
      <c r="B65" s="57" t="s">
        <v>173</v>
      </c>
      <c r="C65" s="57" t="s">
        <v>175</v>
      </c>
      <c r="D65" s="18" t="s">
        <v>47</v>
      </c>
      <c r="E65" s="55">
        <v>17</v>
      </c>
      <c r="F65" s="11"/>
      <c r="G65" s="11">
        <f t="shared" si="3"/>
        <v>0</v>
      </c>
    </row>
    <row r="66" s="45" customFormat="1" ht="16.5" spans="1:7">
      <c r="A66" s="38">
        <v>10</v>
      </c>
      <c r="B66" s="57" t="s">
        <v>173</v>
      </c>
      <c r="C66" s="57" t="s">
        <v>176</v>
      </c>
      <c r="D66" s="18" t="s">
        <v>47</v>
      </c>
      <c r="E66" s="55">
        <v>6</v>
      </c>
      <c r="F66" s="11"/>
      <c r="G66" s="11">
        <f t="shared" si="3"/>
        <v>0</v>
      </c>
    </row>
    <row r="67" s="45" customFormat="1" ht="16.5" spans="1:7">
      <c r="A67" s="38">
        <v>11</v>
      </c>
      <c r="B67" s="57" t="s">
        <v>173</v>
      </c>
      <c r="C67" s="57" t="s">
        <v>177</v>
      </c>
      <c r="D67" s="18" t="s">
        <v>47</v>
      </c>
      <c r="E67" s="55">
        <v>3</v>
      </c>
      <c r="F67" s="11"/>
      <c r="G67" s="11">
        <f t="shared" si="3"/>
        <v>0</v>
      </c>
    </row>
    <row r="68" s="45" customFormat="1" ht="16.5" spans="1:7">
      <c r="A68" s="38">
        <v>12</v>
      </c>
      <c r="B68" s="57" t="s">
        <v>173</v>
      </c>
      <c r="C68" s="57" t="s">
        <v>178</v>
      </c>
      <c r="D68" s="18" t="s">
        <v>47</v>
      </c>
      <c r="E68" s="55">
        <v>54</v>
      </c>
      <c r="F68" s="11"/>
      <c r="G68" s="11">
        <f t="shared" si="3"/>
        <v>0</v>
      </c>
    </row>
    <row r="69" s="45" customFormat="1" ht="16.5" spans="1:7">
      <c r="A69" s="38">
        <v>13</v>
      </c>
      <c r="B69" s="57" t="s">
        <v>173</v>
      </c>
      <c r="C69" s="57" t="s">
        <v>179</v>
      </c>
      <c r="D69" s="18" t="s">
        <v>47</v>
      </c>
      <c r="E69" s="55">
        <v>20</v>
      </c>
      <c r="F69" s="11"/>
      <c r="G69" s="11">
        <f t="shared" si="3"/>
        <v>0</v>
      </c>
    </row>
    <row r="70" s="45" customFormat="1" ht="16.5" spans="1:7">
      <c r="A70" s="38">
        <v>14</v>
      </c>
      <c r="B70" s="57" t="s">
        <v>173</v>
      </c>
      <c r="C70" s="57" t="s">
        <v>180</v>
      </c>
      <c r="D70" s="18" t="s">
        <v>47</v>
      </c>
      <c r="E70" s="55">
        <v>10</v>
      </c>
      <c r="F70" s="11"/>
      <c r="G70" s="11">
        <f t="shared" si="3"/>
        <v>0</v>
      </c>
    </row>
    <row r="71" spans="1:7">
      <c r="A71" s="38">
        <v>15</v>
      </c>
      <c r="B71" s="57" t="s">
        <v>173</v>
      </c>
      <c r="C71" s="57" t="s">
        <v>181</v>
      </c>
      <c r="D71" s="18" t="s">
        <v>47</v>
      </c>
      <c r="E71" s="55">
        <v>27</v>
      </c>
      <c r="F71" s="11"/>
      <c r="G71" s="11">
        <f t="shared" si="3"/>
        <v>0</v>
      </c>
    </row>
    <row r="72" spans="1:7">
      <c r="A72" s="38">
        <v>16</v>
      </c>
      <c r="B72" s="57" t="s">
        <v>173</v>
      </c>
      <c r="C72" s="57" t="s">
        <v>182</v>
      </c>
      <c r="D72" s="18" t="s">
        <v>47</v>
      </c>
      <c r="E72" s="55">
        <v>2</v>
      </c>
      <c r="F72" s="11"/>
      <c r="G72" s="11">
        <f t="shared" si="3"/>
        <v>0</v>
      </c>
    </row>
    <row r="73" spans="1:7">
      <c r="A73" s="38">
        <v>17</v>
      </c>
      <c r="B73" s="31" t="s">
        <v>183</v>
      </c>
      <c r="C73" s="31" t="s">
        <v>184</v>
      </c>
      <c r="D73" s="38" t="s">
        <v>185</v>
      </c>
      <c r="E73" s="55">
        <v>120</v>
      </c>
      <c r="F73" s="11"/>
      <c r="G73" s="11">
        <f t="shared" si="3"/>
        <v>0</v>
      </c>
    </row>
    <row r="74" spans="1:7">
      <c r="A74" s="38">
        <v>18</v>
      </c>
      <c r="B74" s="57" t="s">
        <v>186</v>
      </c>
      <c r="C74" s="57" t="s">
        <v>187</v>
      </c>
      <c r="D74" s="18" t="s">
        <v>147</v>
      </c>
      <c r="E74" s="55">
        <v>12</v>
      </c>
      <c r="F74" s="11"/>
      <c r="G74" s="11">
        <f t="shared" si="3"/>
        <v>0</v>
      </c>
    </row>
    <row r="75" spans="1:7">
      <c r="A75" s="38">
        <v>19</v>
      </c>
      <c r="B75" s="31" t="s">
        <v>188</v>
      </c>
      <c r="C75" s="57"/>
      <c r="D75" s="18" t="s">
        <v>147</v>
      </c>
      <c r="E75" s="55">
        <v>1</v>
      </c>
      <c r="F75" s="11"/>
      <c r="G75" s="11">
        <f t="shared" si="3"/>
        <v>0</v>
      </c>
    </row>
    <row r="76" spans="1:7">
      <c r="A76" s="38">
        <v>20</v>
      </c>
      <c r="B76" s="57" t="s">
        <v>189</v>
      </c>
      <c r="C76" s="57"/>
      <c r="D76" s="18" t="s">
        <v>36</v>
      </c>
      <c r="E76" s="55">
        <v>9</v>
      </c>
      <c r="F76" s="11"/>
      <c r="G76" s="11">
        <f t="shared" si="3"/>
        <v>0</v>
      </c>
    </row>
    <row r="77" spans="1:7">
      <c r="A77" s="38">
        <v>21</v>
      </c>
      <c r="B77" s="57" t="s">
        <v>190</v>
      </c>
      <c r="C77" s="57"/>
      <c r="D77" s="18" t="s">
        <v>191</v>
      </c>
      <c r="E77" s="55">
        <v>28</v>
      </c>
      <c r="F77" s="11"/>
      <c r="G77" s="11">
        <f t="shared" si="3"/>
        <v>0</v>
      </c>
    </row>
    <row r="78" spans="1:7">
      <c r="A78" s="38">
        <v>22</v>
      </c>
      <c r="B78" s="39" t="s">
        <v>192</v>
      </c>
      <c r="C78" s="31" t="s">
        <v>193</v>
      </c>
      <c r="D78" s="38" t="s">
        <v>82</v>
      </c>
      <c r="E78" s="55">
        <v>56</v>
      </c>
      <c r="F78" s="11"/>
      <c r="G78" s="11">
        <f t="shared" si="3"/>
        <v>0</v>
      </c>
    </row>
    <row r="79" spans="1:7">
      <c r="A79" s="38">
        <v>23</v>
      </c>
      <c r="B79" s="39" t="s">
        <v>192</v>
      </c>
      <c r="C79" s="31" t="s">
        <v>194</v>
      </c>
      <c r="D79" s="38" t="s">
        <v>82</v>
      </c>
      <c r="E79" s="55">
        <v>17</v>
      </c>
      <c r="F79" s="11"/>
      <c r="G79" s="11">
        <f t="shared" si="3"/>
        <v>0</v>
      </c>
    </row>
    <row r="80" spans="1:7">
      <c r="A80" s="38">
        <v>24</v>
      </c>
      <c r="B80" s="39" t="s">
        <v>195</v>
      </c>
      <c r="C80" s="31" t="s">
        <v>196</v>
      </c>
      <c r="D80" s="30" t="s">
        <v>158</v>
      </c>
      <c r="E80" s="55">
        <v>1</v>
      </c>
      <c r="F80" s="11"/>
      <c r="G80" s="11">
        <f t="shared" si="3"/>
        <v>0</v>
      </c>
    </row>
    <row r="81" spans="1:7">
      <c r="A81" s="38">
        <v>25</v>
      </c>
      <c r="B81" s="39" t="s">
        <v>153</v>
      </c>
      <c r="C81" s="31"/>
      <c r="D81" s="38" t="s">
        <v>147</v>
      </c>
      <c r="E81" s="55">
        <v>1</v>
      </c>
      <c r="F81" s="11"/>
      <c r="G81" s="11">
        <f t="shared" si="3"/>
        <v>0</v>
      </c>
    </row>
    <row r="82" spans="1:7">
      <c r="A82" s="57"/>
      <c r="B82" s="57"/>
      <c r="C82" s="18" t="s">
        <v>17</v>
      </c>
      <c r="D82" s="18"/>
      <c r="E82" s="55"/>
      <c r="F82" s="16"/>
      <c r="G82" s="55">
        <f>SUM(G5:G81)</f>
        <v>0</v>
      </c>
    </row>
    <row r="83" spans="1:4">
      <c r="A83" s="20"/>
      <c r="B83" s="20"/>
      <c r="C83" s="20"/>
      <c r="D83" s="19"/>
    </row>
    <row r="84" spans="1:4">
      <c r="A84" s="20"/>
      <c r="B84" s="20"/>
      <c r="C84" s="20"/>
      <c r="D84" s="19"/>
    </row>
    <row r="85" spans="1:4">
      <c r="A85" s="20"/>
      <c r="B85" s="20"/>
      <c r="C85" s="20"/>
      <c r="D85" s="19"/>
    </row>
    <row r="86" spans="1:4">
      <c r="A86" s="20"/>
      <c r="B86" s="20"/>
      <c r="C86" s="20"/>
      <c r="D86" s="19"/>
    </row>
    <row r="87" spans="1:4">
      <c r="A87" s="20"/>
      <c r="B87" s="20"/>
      <c r="C87" s="20"/>
      <c r="D87" s="19"/>
    </row>
    <row r="88" spans="1:4">
      <c r="A88" s="20"/>
      <c r="B88" s="20"/>
      <c r="C88" s="20"/>
      <c r="D88" s="19"/>
    </row>
    <row r="89" spans="1:4">
      <c r="A89" s="20"/>
      <c r="B89" s="20"/>
      <c r="C89" s="20"/>
      <c r="D89" s="19"/>
    </row>
    <row r="90" spans="1:4">
      <c r="A90" s="20"/>
      <c r="B90" s="20"/>
      <c r="C90" s="20"/>
      <c r="D90" s="19"/>
    </row>
    <row r="91" spans="1:4">
      <c r="A91" s="20"/>
      <c r="B91" s="20"/>
      <c r="C91" s="20"/>
      <c r="D91" s="19"/>
    </row>
    <row r="92" spans="1:4">
      <c r="A92" s="20"/>
      <c r="B92" s="20"/>
      <c r="C92" s="20"/>
      <c r="D92" s="19"/>
    </row>
    <row r="93" spans="1:4">
      <c r="A93" s="20"/>
      <c r="B93" s="20"/>
      <c r="C93" s="20"/>
      <c r="D93" s="19"/>
    </row>
    <row r="94" spans="1:4">
      <c r="A94" s="20"/>
      <c r="B94" s="20"/>
      <c r="C94" s="20"/>
      <c r="D94" s="19"/>
    </row>
    <row r="95" spans="1:4">
      <c r="A95" s="20"/>
      <c r="B95" s="20"/>
      <c r="C95" s="20"/>
      <c r="D95" s="19"/>
    </row>
    <row r="96" spans="1:4">
      <c r="A96" s="20"/>
      <c r="B96" s="20"/>
      <c r="C96" s="20"/>
      <c r="D96" s="19"/>
    </row>
    <row r="97" spans="1:4">
      <c r="A97" s="20"/>
      <c r="B97" s="20"/>
      <c r="C97" s="20"/>
      <c r="D97" s="19"/>
    </row>
    <row r="98" spans="1:4">
      <c r="A98" s="20"/>
      <c r="B98" s="20"/>
      <c r="C98" s="20"/>
      <c r="D98" s="19"/>
    </row>
    <row r="99" spans="1:4">
      <c r="A99" s="20"/>
      <c r="B99" s="20"/>
      <c r="C99" s="20"/>
      <c r="D99" s="19"/>
    </row>
    <row r="100" spans="1:4">
      <c r="A100" s="20"/>
      <c r="B100" s="20"/>
      <c r="C100" s="20"/>
      <c r="D100" s="19"/>
    </row>
    <row r="101" spans="1:4">
      <c r="A101" s="20"/>
      <c r="B101" s="20"/>
      <c r="C101" s="20"/>
      <c r="D101" s="19"/>
    </row>
    <row r="102" spans="1:4">
      <c r="A102" s="20"/>
      <c r="B102" s="20"/>
      <c r="C102" s="20"/>
      <c r="D102" s="19"/>
    </row>
    <row r="103" spans="1:4">
      <c r="A103" s="20"/>
      <c r="B103" s="20"/>
      <c r="C103" s="20"/>
      <c r="D103" s="19"/>
    </row>
    <row r="104" spans="1:4">
      <c r="A104" s="20"/>
      <c r="B104" s="20"/>
      <c r="C104" s="20"/>
      <c r="D104" s="19"/>
    </row>
    <row r="105" spans="1:4">
      <c r="A105" s="20"/>
      <c r="B105" s="20"/>
      <c r="C105" s="20"/>
      <c r="D105" s="19"/>
    </row>
    <row r="106" spans="1:4">
      <c r="A106" s="20"/>
      <c r="B106" s="20"/>
      <c r="C106" s="20"/>
      <c r="D106" s="19"/>
    </row>
    <row r="107" spans="1:4">
      <c r="A107" s="20"/>
      <c r="B107" s="20"/>
      <c r="C107" s="20"/>
      <c r="D107" s="19"/>
    </row>
    <row r="108" spans="1:4">
      <c r="A108" s="20"/>
      <c r="B108" s="20"/>
      <c r="C108" s="20"/>
      <c r="D108" s="19"/>
    </row>
    <row r="109" spans="1:4">
      <c r="A109" s="20"/>
      <c r="B109" s="20"/>
      <c r="C109" s="20"/>
      <c r="D109" s="19"/>
    </row>
    <row r="110" spans="1:4">
      <c r="A110" s="20"/>
      <c r="B110" s="20"/>
      <c r="C110" s="20"/>
      <c r="D110" s="19"/>
    </row>
    <row r="111" spans="1:4">
      <c r="A111" s="20"/>
      <c r="B111" s="20"/>
      <c r="C111" s="20"/>
      <c r="D111" s="19"/>
    </row>
    <row r="112" spans="1:4">
      <c r="A112" s="20"/>
      <c r="B112" s="20"/>
      <c r="C112" s="20"/>
      <c r="D112" s="19"/>
    </row>
    <row r="113" spans="1:4">
      <c r="A113" s="20"/>
      <c r="B113" s="20"/>
      <c r="C113" s="20"/>
      <c r="D113" s="19"/>
    </row>
    <row r="114" spans="1:4">
      <c r="A114" s="20"/>
      <c r="B114" s="20"/>
      <c r="C114" s="20"/>
      <c r="D114" s="19"/>
    </row>
    <row r="115" spans="1:4">
      <c r="A115" s="20"/>
      <c r="B115" s="20"/>
      <c r="C115" s="20"/>
      <c r="D115" s="19"/>
    </row>
    <row r="116" spans="1:4">
      <c r="A116" s="20"/>
      <c r="B116" s="20"/>
      <c r="C116" s="20"/>
      <c r="D116" s="19"/>
    </row>
    <row r="117" spans="1:4">
      <c r="A117" s="20"/>
      <c r="B117" s="20"/>
      <c r="C117" s="20"/>
      <c r="D117" s="19"/>
    </row>
    <row r="118" spans="1:4">
      <c r="A118" s="20"/>
      <c r="B118" s="20"/>
      <c r="C118" s="20"/>
      <c r="D118" s="19"/>
    </row>
    <row r="119" spans="1:4">
      <c r="A119" s="20"/>
      <c r="B119" s="20"/>
      <c r="C119" s="20"/>
      <c r="D119" s="19"/>
    </row>
    <row r="120" spans="1:4">
      <c r="A120" s="20"/>
      <c r="B120" s="20"/>
      <c r="C120" s="20"/>
      <c r="D120" s="19"/>
    </row>
    <row r="121" spans="1:4">
      <c r="A121" s="20"/>
      <c r="B121" s="20"/>
      <c r="C121" s="20"/>
      <c r="D121" s="19"/>
    </row>
    <row r="122" spans="1:4">
      <c r="A122" s="20"/>
      <c r="B122" s="20"/>
      <c r="C122" s="20"/>
      <c r="D122" s="19"/>
    </row>
    <row r="123" spans="1:4">
      <c r="A123" s="20"/>
      <c r="B123" s="20"/>
      <c r="C123" s="20"/>
      <c r="D123" s="19"/>
    </row>
    <row r="124" spans="1:4">
      <c r="A124" s="20"/>
      <c r="B124" s="20"/>
      <c r="C124" s="20"/>
      <c r="D124" s="19"/>
    </row>
    <row r="125" spans="1:4">
      <c r="A125" s="20"/>
      <c r="B125" s="20"/>
      <c r="C125" s="20"/>
      <c r="D125" s="19"/>
    </row>
    <row r="126" spans="1:4">
      <c r="A126" s="20"/>
      <c r="B126" s="20"/>
      <c r="C126" s="20"/>
      <c r="D126" s="19"/>
    </row>
    <row r="127" spans="1:4">
      <c r="A127" s="20"/>
      <c r="B127" s="20"/>
      <c r="C127" s="20"/>
      <c r="D127" s="19"/>
    </row>
    <row r="128" spans="1:4">
      <c r="A128" s="20"/>
      <c r="B128" s="20"/>
      <c r="C128" s="20"/>
      <c r="D128" s="19"/>
    </row>
    <row r="129" spans="1:4">
      <c r="A129" s="20"/>
      <c r="B129" s="20"/>
      <c r="C129" s="20"/>
      <c r="D129" s="19"/>
    </row>
    <row r="130" spans="1:4">
      <c r="A130" s="20"/>
      <c r="B130" s="20"/>
      <c r="C130" s="20"/>
      <c r="D130" s="19"/>
    </row>
    <row r="131" spans="1:4">
      <c r="A131" s="20"/>
      <c r="B131" s="20"/>
      <c r="C131" s="20"/>
      <c r="D131" s="19"/>
    </row>
    <row r="132" spans="1:4">
      <c r="A132" s="20"/>
      <c r="B132" s="20"/>
      <c r="C132" s="20"/>
      <c r="D132" s="19"/>
    </row>
    <row r="133" spans="1:4">
      <c r="A133" s="20"/>
      <c r="B133" s="20"/>
      <c r="C133" s="20"/>
      <c r="D133" s="19"/>
    </row>
    <row r="134" spans="1:4">
      <c r="A134" s="20"/>
      <c r="B134" s="20"/>
      <c r="C134" s="20"/>
      <c r="D134" s="19"/>
    </row>
    <row r="135" spans="1:4">
      <c r="A135" s="20"/>
      <c r="B135" s="20"/>
      <c r="C135" s="20"/>
      <c r="D135" s="19"/>
    </row>
    <row r="136" spans="1:4">
      <c r="A136" s="20"/>
      <c r="B136" s="20"/>
      <c r="C136" s="20"/>
      <c r="D136" s="19"/>
    </row>
    <row r="137" spans="1:4">
      <c r="A137" s="20"/>
      <c r="B137" s="20"/>
      <c r="C137" s="20"/>
      <c r="D137" s="19"/>
    </row>
    <row r="138" spans="1:4">
      <c r="A138" s="20"/>
      <c r="B138" s="20"/>
      <c r="C138" s="20"/>
      <c r="D138" s="19"/>
    </row>
    <row r="139" spans="1:4">
      <c r="A139" s="20"/>
      <c r="B139" s="20"/>
      <c r="C139" s="20"/>
      <c r="D139" s="19"/>
    </row>
    <row r="140" spans="1:4">
      <c r="A140" s="20"/>
      <c r="B140" s="20"/>
      <c r="C140" s="20"/>
      <c r="D140" s="19"/>
    </row>
    <row r="141" spans="1:4">
      <c r="A141" s="20"/>
      <c r="B141" s="20"/>
      <c r="C141" s="20"/>
      <c r="D141" s="19"/>
    </row>
    <row r="142" spans="1:4">
      <c r="A142" s="20"/>
      <c r="B142" s="20"/>
      <c r="C142" s="20"/>
      <c r="D142" s="19"/>
    </row>
  </sheetData>
  <mergeCells count="6">
    <mergeCell ref="A1:D1"/>
    <mergeCell ref="E2:G2"/>
    <mergeCell ref="A2:A3"/>
    <mergeCell ref="B2:B3"/>
    <mergeCell ref="C2:C3"/>
    <mergeCell ref="D2:D3"/>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8"/>
  <sheetViews>
    <sheetView zoomScale="85" zoomScaleNormal="85" workbookViewId="0">
      <pane xSplit="4" ySplit="1" topLeftCell="E70" activePane="bottomRight" state="frozen"/>
      <selection/>
      <selection pane="topRight"/>
      <selection pane="bottomLeft"/>
      <selection pane="bottomRight" activeCell="J1" sqref="J$1:J$1048576"/>
    </sheetView>
  </sheetViews>
  <sheetFormatPr defaultColWidth="9" defaultRowHeight="16.5" outlineLevelCol="6"/>
  <cols>
    <col min="1" max="1" width="4.13333333333333" style="24" customWidth="1"/>
    <col min="2" max="2" width="15.3833333333333" style="24" customWidth="1"/>
    <col min="3" max="3" width="33.5" style="24" customWidth="1"/>
    <col min="4" max="4" width="4.13333333333333" style="24" customWidth="1"/>
    <col min="5" max="5" width="9" style="24"/>
    <col min="6" max="7" width="11.8916666666667" style="24"/>
    <col min="8" max="16384" width="9" style="24"/>
  </cols>
  <sheetData>
    <row r="1" s="21" customFormat="1" ht="12" spans="1:4">
      <c r="A1" s="25" t="s">
        <v>18</v>
      </c>
      <c r="B1" s="25"/>
      <c r="C1" s="25"/>
      <c r="D1" s="25"/>
    </row>
    <row r="2" s="21" customFormat="1" ht="12" spans="1:7">
      <c r="A2" s="26" t="s">
        <v>2</v>
      </c>
      <c r="B2" s="26" t="s">
        <v>19</v>
      </c>
      <c r="C2" s="26" t="s">
        <v>20</v>
      </c>
      <c r="D2" s="26" t="s">
        <v>21</v>
      </c>
      <c r="E2" s="4" t="s">
        <v>10</v>
      </c>
      <c r="F2" s="4"/>
      <c r="G2" s="4"/>
    </row>
    <row r="3" s="21" customFormat="1" ht="12" spans="1:7">
      <c r="A3" s="26"/>
      <c r="B3" s="26"/>
      <c r="C3" s="26"/>
      <c r="D3" s="26"/>
      <c r="E3" s="5" t="s">
        <v>22</v>
      </c>
      <c r="F3" s="6" t="s">
        <v>23</v>
      </c>
      <c r="G3" s="6" t="s">
        <v>24</v>
      </c>
    </row>
    <row r="4" ht="48" spans="1:7">
      <c r="A4" s="27">
        <v>1</v>
      </c>
      <c r="B4" s="28" t="s">
        <v>197</v>
      </c>
      <c r="C4" s="29" t="s">
        <v>198</v>
      </c>
      <c r="D4" s="28" t="s">
        <v>77</v>
      </c>
      <c r="E4" s="10">
        <v>1</v>
      </c>
      <c r="F4" s="11"/>
      <c r="G4" s="11">
        <f t="shared" ref="G4:G19" si="0">F4*E4</f>
        <v>0</v>
      </c>
    </row>
    <row r="5" ht="48" spans="1:7">
      <c r="A5" s="27">
        <v>2</v>
      </c>
      <c r="B5" s="28" t="s">
        <v>197</v>
      </c>
      <c r="C5" s="29" t="s">
        <v>199</v>
      </c>
      <c r="D5" s="28" t="s">
        <v>77</v>
      </c>
      <c r="E5" s="10">
        <v>1</v>
      </c>
      <c r="F5" s="11"/>
      <c r="G5" s="11">
        <f t="shared" si="0"/>
        <v>0</v>
      </c>
    </row>
    <row r="6" ht="48" spans="1:7">
      <c r="A6" s="27">
        <v>3</v>
      </c>
      <c r="B6" s="30" t="s">
        <v>200</v>
      </c>
      <c r="C6" s="31" t="s">
        <v>201</v>
      </c>
      <c r="D6" s="28" t="s">
        <v>77</v>
      </c>
      <c r="E6" s="10">
        <v>1</v>
      </c>
      <c r="F6" s="11"/>
      <c r="G6" s="11">
        <f t="shared" si="0"/>
        <v>0</v>
      </c>
    </row>
    <row r="7" ht="48" spans="1:7">
      <c r="A7" s="27">
        <v>4</v>
      </c>
      <c r="B7" s="30" t="s">
        <v>200</v>
      </c>
      <c r="C7" s="31" t="s">
        <v>202</v>
      </c>
      <c r="D7" s="28" t="s">
        <v>77</v>
      </c>
      <c r="E7" s="10">
        <v>1</v>
      </c>
      <c r="F7" s="11"/>
      <c r="G7" s="11">
        <f t="shared" si="0"/>
        <v>0</v>
      </c>
    </row>
    <row r="8" ht="13.5" spans="1:7">
      <c r="A8" s="27">
        <v>5</v>
      </c>
      <c r="B8" s="30" t="s">
        <v>203</v>
      </c>
      <c r="C8" s="31" t="s">
        <v>204</v>
      </c>
      <c r="D8" s="32" t="s">
        <v>158</v>
      </c>
      <c r="E8" s="10">
        <v>5</v>
      </c>
      <c r="F8" s="11"/>
      <c r="G8" s="11">
        <f t="shared" si="0"/>
        <v>0</v>
      </c>
    </row>
    <row r="9" ht="13.5" spans="1:7">
      <c r="A9" s="27">
        <v>6</v>
      </c>
      <c r="B9" s="30" t="s">
        <v>203</v>
      </c>
      <c r="C9" s="31" t="s">
        <v>205</v>
      </c>
      <c r="D9" s="32" t="s">
        <v>158</v>
      </c>
      <c r="E9" s="10">
        <v>39</v>
      </c>
      <c r="F9" s="11"/>
      <c r="G9" s="11">
        <f t="shared" si="0"/>
        <v>0</v>
      </c>
    </row>
    <row r="10" ht="13.5" spans="1:7">
      <c r="A10" s="27">
        <v>7</v>
      </c>
      <c r="B10" s="30" t="s">
        <v>206</v>
      </c>
      <c r="C10" s="31" t="s">
        <v>207</v>
      </c>
      <c r="D10" s="30" t="s">
        <v>158</v>
      </c>
      <c r="E10" s="10">
        <v>1</v>
      </c>
      <c r="F10" s="11"/>
      <c r="G10" s="11">
        <f t="shared" si="0"/>
        <v>0</v>
      </c>
    </row>
    <row r="11" ht="13.5" spans="1:7">
      <c r="A11" s="27">
        <v>8</v>
      </c>
      <c r="B11" s="30" t="s">
        <v>208</v>
      </c>
      <c r="C11" s="31" t="s">
        <v>209</v>
      </c>
      <c r="D11" s="30" t="s">
        <v>158</v>
      </c>
      <c r="E11" s="10">
        <v>21</v>
      </c>
      <c r="F11" s="11"/>
      <c r="G11" s="11">
        <f t="shared" si="0"/>
        <v>0</v>
      </c>
    </row>
    <row r="12" ht="13.5" spans="1:7">
      <c r="A12" s="27">
        <v>9</v>
      </c>
      <c r="B12" s="30" t="s">
        <v>208</v>
      </c>
      <c r="C12" s="31" t="s">
        <v>210</v>
      </c>
      <c r="D12" s="30" t="s">
        <v>158</v>
      </c>
      <c r="E12" s="10">
        <v>4</v>
      </c>
      <c r="F12" s="11"/>
      <c r="G12" s="11">
        <f t="shared" si="0"/>
        <v>0</v>
      </c>
    </row>
    <row r="13" ht="13.5" spans="1:7">
      <c r="A13" s="27">
        <v>10</v>
      </c>
      <c r="B13" s="30" t="s">
        <v>211</v>
      </c>
      <c r="C13" s="31" t="s">
        <v>212</v>
      </c>
      <c r="D13" s="30" t="s">
        <v>36</v>
      </c>
      <c r="E13" s="10">
        <v>7</v>
      </c>
      <c r="F13" s="11"/>
      <c r="G13" s="11">
        <f t="shared" si="0"/>
        <v>0</v>
      </c>
    </row>
    <row r="14" ht="13.5" spans="1:7">
      <c r="A14" s="27">
        <v>11</v>
      </c>
      <c r="B14" s="30" t="s">
        <v>213</v>
      </c>
      <c r="C14" s="31" t="s">
        <v>214</v>
      </c>
      <c r="D14" s="32" t="s">
        <v>36</v>
      </c>
      <c r="E14" s="10">
        <v>6</v>
      </c>
      <c r="F14" s="11"/>
      <c r="G14" s="11">
        <f t="shared" si="0"/>
        <v>0</v>
      </c>
    </row>
    <row r="15" ht="13.5" spans="1:7">
      <c r="A15" s="27">
        <v>12</v>
      </c>
      <c r="B15" s="30" t="s">
        <v>215</v>
      </c>
      <c r="C15" s="31" t="s">
        <v>212</v>
      </c>
      <c r="D15" s="32" t="s">
        <v>36</v>
      </c>
      <c r="E15" s="10">
        <v>4</v>
      </c>
      <c r="F15" s="11"/>
      <c r="G15" s="11">
        <f t="shared" si="0"/>
        <v>0</v>
      </c>
    </row>
    <row r="16" ht="13.5" spans="1:7">
      <c r="A16" s="27">
        <v>13</v>
      </c>
      <c r="B16" s="30" t="s">
        <v>216</v>
      </c>
      <c r="C16" s="31" t="s">
        <v>214</v>
      </c>
      <c r="D16" s="32" t="s">
        <v>36</v>
      </c>
      <c r="E16" s="10">
        <v>4</v>
      </c>
      <c r="F16" s="11"/>
      <c r="G16" s="11">
        <f t="shared" si="0"/>
        <v>0</v>
      </c>
    </row>
    <row r="17" ht="13.5" spans="1:7">
      <c r="A17" s="27">
        <v>14</v>
      </c>
      <c r="B17" s="30" t="s">
        <v>217</v>
      </c>
      <c r="C17" s="31" t="s">
        <v>212</v>
      </c>
      <c r="D17" s="32" t="s">
        <v>36</v>
      </c>
      <c r="E17" s="10">
        <v>1</v>
      </c>
      <c r="F17" s="11"/>
      <c r="G17" s="11">
        <f t="shared" si="0"/>
        <v>0</v>
      </c>
    </row>
    <row r="18" ht="13.5" spans="1:7">
      <c r="A18" s="27">
        <v>15</v>
      </c>
      <c r="B18" s="30" t="s">
        <v>218</v>
      </c>
      <c r="C18" s="31" t="s">
        <v>219</v>
      </c>
      <c r="D18" s="32" t="s">
        <v>36</v>
      </c>
      <c r="E18" s="10">
        <v>37</v>
      </c>
      <c r="F18" s="11"/>
      <c r="G18" s="11">
        <f t="shared" si="0"/>
        <v>0</v>
      </c>
    </row>
    <row r="19" ht="24" spans="1:7">
      <c r="A19" s="27">
        <v>16</v>
      </c>
      <c r="B19" s="30" t="s">
        <v>220</v>
      </c>
      <c r="C19" s="31" t="s">
        <v>221</v>
      </c>
      <c r="D19" s="32" t="s">
        <v>36</v>
      </c>
      <c r="E19" s="10">
        <v>97</v>
      </c>
      <c r="F19" s="11"/>
      <c r="G19" s="11">
        <f t="shared" si="0"/>
        <v>0</v>
      </c>
    </row>
    <row r="20" ht="13.5" spans="1:7">
      <c r="A20" s="27">
        <v>17</v>
      </c>
      <c r="B20" s="30" t="s">
        <v>222</v>
      </c>
      <c r="C20" s="31" t="s">
        <v>223</v>
      </c>
      <c r="D20" s="32" t="s">
        <v>36</v>
      </c>
      <c r="E20" s="10">
        <v>5</v>
      </c>
      <c r="F20" s="11"/>
      <c r="G20" s="11">
        <f t="shared" ref="G20:G26" si="1">F20*E20</f>
        <v>0</v>
      </c>
    </row>
    <row r="21" ht="13.5" spans="1:7">
      <c r="A21" s="27">
        <v>18</v>
      </c>
      <c r="B21" s="30" t="s">
        <v>224</v>
      </c>
      <c r="C21" s="31" t="s">
        <v>225</v>
      </c>
      <c r="D21" s="32" t="s">
        <v>36</v>
      </c>
      <c r="E21" s="10">
        <v>6</v>
      </c>
      <c r="F21" s="11"/>
      <c r="G21" s="11">
        <f t="shared" si="1"/>
        <v>0</v>
      </c>
    </row>
    <row r="22" ht="24" spans="1:7">
      <c r="A22" s="27">
        <v>19</v>
      </c>
      <c r="B22" s="30" t="s">
        <v>226</v>
      </c>
      <c r="C22" s="31" t="s">
        <v>227</v>
      </c>
      <c r="D22" s="32" t="s">
        <v>36</v>
      </c>
      <c r="E22" s="10">
        <v>237</v>
      </c>
      <c r="F22" s="11"/>
      <c r="G22" s="11">
        <f t="shared" si="1"/>
        <v>0</v>
      </c>
    </row>
    <row r="23" ht="24" spans="1:7">
      <c r="A23" s="27">
        <v>20</v>
      </c>
      <c r="B23" s="30" t="s">
        <v>228</v>
      </c>
      <c r="C23" s="31" t="s">
        <v>229</v>
      </c>
      <c r="D23" s="30" t="s">
        <v>36</v>
      </c>
      <c r="E23" s="10">
        <v>25</v>
      </c>
      <c r="F23" s="11"/>
      <c r="G23" s="11">
        <f t="shared" si="1"/>
        <v>0</v>
      </c>
    </row>
    <row r="24" ht="24" spans="1:7">
      <c r="A24" s="27">
        <v>21</v>
      </c>
      <c r="B24" s="30" t="s">
        <v>230</v>
      </c>
      <c r="C24" s="31" t="s">
        <v>231</v>
      </c>
      <c r="D24" s="30" t="s">
        <v>47</v>
      </c>
      <c r="E24" s="10">
        <v>830</v>
      </c>
      <c r="F24" s="11"/>
      <c r="G24" s="11">
        <f t="shared" si="1"/>
        <v>0</v>
      </c>
    </row>
    <row r="25" ht="24" spans="1:7">
      <c r="A25" s="27">
        <v>22</v>
      </c>
      <c r="B25" s="33" t="s">
        <v>230</v>
      </c>
      <c r="C25" s="34" t="s">
        <v>232</v>
      </c>
      <c r="D25" s="30" t="s">
        <v>47</v>
      </c>
      <c r="E25" s="10">
        <f>E24/2</f>
        <v>415</v>
      </c>
      <c r="F25" s="11"/>
      <c r="G25" s="11">
        <f t="shared" si="1"/>
        <v>0</v>
      </c>
    </row>
    <row r="26" ht="24" spans="1:7">
      <c r="A26" s="27">
        <v>23</v>
      </c>
      <c r="B26" s="30" t="s">
        <v>230</v>
      </c>
      <c r="C26" s="31" t="s">
        <v>233</v>
      </c>
      <c r="D26" s="30" t="s">
        <v>47</v>
      </c>
      <c r="E26" s="10">
        <v>425</v>
      </c>
      <c r="F26" s="11"/>
      <c r="G26" s="11">
        <f t="shared" si="1"/>
        <v>0</v>
      </c>
    </row>
    <row r="27" ht="24" spans="1:7">
      <c r="A27" s="27">
        <v>24</v>
      </c>
      <c r="B27" s="33" t="s">
        <v>230</v>
      </c>
      <c r="C27" s="34" t="s">
        <v>234</v>
      </c>
      <c r="D27" s="30" t="s">
        <v>47</v>
      </c>
      <c r="E27" s="35">
        <f>E26/2</f>
        <v>212.5</v>
      </c>
      <c r="F27" s="11"/>
      <c r="G27" s="11">
        <f t="shared" ref="G27:G32" si="2">F27*E27</f>
        <v>0</v>
      </c>
    </row>
    <row r="28" ht="24" spans="1:7">
      <c r="A28" s="27">
        <v>25</v>
      </c>
      <c r="B28" s="30" t="s">
        <v>230</v>
      </c>
      <c r="C28" s="31" t="s">
        <v>235</v>
      </c>
      <c r="D28" s="30" t="s">
        <v>47</v>
      </c>
      <c r="E28" s="10">
        <v>140</v>
      </c>
      <c r="F28" s="11"/>
      <c r="G28" s="11">
        <f t="shared" si="2"/>
        <v>0</v>
      </c>
    </row>
    <row r="29" ht="24" spans="1:7">
      <c r="A29" s="27">
        <v>26</v>
      </c>
      <c r="B29" s="30" t="s">
        <v>236</v>
      </c>
      <c r="C29" s="31" t="s">
        <v>237</v>
      </c>
      <c r="D29" s="30" t="s">
        <v>47</v>
      </c>
      <c r="E29" s="10">
        <v>70</v>
      </c>
      <c r="F29" s="11"/>
      <c r="G29" s="11">
        <f t="shared" si="2"/>
        <v>0</v>
      </c>
    </row>
    <row r="30" ht="24" spans="1:7">
      <c r="A30" s="27">
        <v>27</v>
      </c>
      <c r="B30" s="30" t="s">
        <v>236</v>
      </c>
      <c r="C30" s="31" t="s">
        <v>238</v>
      </c>
      <c r="D30" s="30" t="s">
        <v>47</v>
      </c>
      <c r="E30" s="10">
        <v>70</v>
      </c>
      <c r="F30" s="11"/>
      <c r="G30" s="11">
        <f t="shared" si="2"/>
        <v>0</v>
      </c>
    </row>
    <row r="31" ht="24" spans="1:7">
      <c r="A31" s="27">
        <v>28</v>
      </c>
      <c r="B31" s="30" t="s">
        <v>236</v>
      </c>
      <c r="C31" s="31" t="s">
        <v>239</v>
      </c>
      <c r="D31" s="30" t="s">
        <v>47</v>
      </c>
      <c r="E31" s="10">
        <v>80</v>
      </c>
      <c r="F31" s="11"/>
      <c r="G31" s="11">
        <f t="shared" si="2"/>
        <v>0</v>
      </c>
    </row>
    <row r="32" ht="50" customHeight="1" spans="1:7">
      <c r="A32" s="27">
        <v>29</v>
      </c>
      <c r="B32" s="30" t="s">
        <v>236</v>
      </c>
      <c r="C32" s="36" t="s">
        <v>240</v>
      </c>
      <c r="D32" s="30" t="s">
        <v>47</v>
      </c>
      <c r="E32" s="10">
        <v>5</v>
      </c>
      <c r="F32" s="11"/>
      <c r="G32" s="11">
        <f t="shared" si="2"/>
        <v>0</v>
      </c>
    </row>
    <row r="33" ht="24" spans="1:7">
      <c r="A33" s="27">
        <v>30</v>
      </c>
      <c r="B33" s="30" t="s">
        <v>236</v>
      </c>
      <c r="C33" s="31" t="s">
        <v>241</v>
      </c>
      <c r="D33" s="30" t="s">
        <v>47</v>
      </c>
      <c r="E33" s="10">
        <v>10</v>
      </c>
      <c r="F33" s="11"/>
      <c r="G33" s="11">
        <f t="shared" ref="G33:G70" si="3">F33*E33</f>
        <v>0</v>
      </c>
    </row>
    <row r="34" ht="24" spans="1:7">
      <c r="A34" s="27">
        <v>31</v>
      </c>
      <c r="B34" s="30" t="s">
        <v>236</v>
      </c>
      <c r="C34" s="31" t="s">
        <v>242</v>
      </c>
      <c r="D34" s="30" t="s">
        <v>47</v>
      </c>
      <c r="E34" s="10">
        <v>10</v>
      </c>
      <c r="F34" s="11"/>
      <c r="G34" s="11">
        <f t="shared" si="3"/>
        <v>0</v>
      </c>
    </row>
    <row r="35" ht="24" spans="1:7">
      <c r="A35" s="27">
        <v>32</v>
      </c>
      <c r="B35" s="30" t="s">
        <v>236</v>
      </c>
      <c r="C35" s="31" t="s">
        <v>243</v>
      </c>
      <c r="D35" s="30" t="s">
        <v>47</v>
      </c>
      <c r="E35" s="10">
        <v>32</v>
      </c>
      <c r="F35" s="11"/>
      <c r="G35" s="11">
        <f t="shared" si="3"/>
        <v>0</v>
      </c>
    </row>
    <row r="36" ht="36" spans="1:7">
      <c r="A36" s="27">
        <v>33</v>
      </c>
      <c r="B36" s="30" t="s">
        <v>244</v>
      </c>
      <c r="C36" s="31" t="s">
        <v>245</v>
      </c>
      <c r="D36" s="30" t="s">
        <v>36</v>
      </c>
      <c r="E36" s="37">
        <v>18</v>
      </c>
      <c r="F36" s="11"/>
      <c r="G36" s="11">
        <f t="shared" si="3"/>
        <v>0</v>
      </c>
    </row>
    <row r="37" ht="24" spans="1:7">
      <c r="A37" s="27">
        <v>34</v>
      </c>
      <c r="B37" s="30" t="s">
        <v>246</v>
      </c>
      <c r="C37" s="31" t="s">
        <v>247</v>
      </c>
      <c r="D37" s="30" t="s">
        <v>47</v>
      </c>
      <c r="E37" s="37">
        <v>158</v>
      </c>
      <c r="F37" s="11"/>
      <c r="G37" s="11">
        <f t="shared" si="3"/>
        <v>0</v>
      </c>
    </row>
    <row r="38" ht="24" spans="1:7">
      <c r="A38" s="27">
        <v>35</v>
      </c>
      <c r="B38" s="30" t="s">
        <v>246</v>
      </c>
      <c r="C38" s="31" t="s">
        <v>248</v>
      </c>
      <c r="D38" s="30" t="s">
        <v>47</v>
      </c>
      <c r="E38" s="10">
        <v>65</v>
      </c>
      <c r="F38" s="11"/>
      <c r="G38" s="11">
        <f t="shared" si="3"/>
        <v>0</v>
      </c>
    </row>
    <row r="39" ht="24" spans="1:7">
      <c r="A39" s="27">
        <v>36</v>
      </c>
      <c r="B39" s="30" t="s">
        <v>246</v>
      </c>
      <c r="C39" s="31" t="s">
        <v>249</v>
      </c>
      <c r="D39" s="30" t="s">
        <v>47</v>
      </c>
      <c r="E39" s="37">
        <v>312</v>
      </c>
      <c r="F39" s="11"/>
      <c r="G39" s="11">
        <f t="shared" si="3"/>
        <v>0</v>
      </c>
    </row>
    <row r="40" ht="24" spans="1:7">
      <c r="A40" s="27">
        <v>37</v>
      </c>
      <c r="B40" s="30" t="s">
        <v>246</v>
      </c>
      <c r="C40" s="31" t="s">
        <v>250</v>
      </c>
      <c r="D40" s="30" t="s">
        <v>47</v>
      </c>
      <c r="E40" s="37">
        <v>240</v>
      </c>
      <c r="F40" s="11"/>
      <c r="G40" s="11">
        <f t="shared" si="3"/>
        <v>0</v>
      </c>
    </row>
    <row r="41" ht="13.5" spans="1:7">
      <c r="A41" s="27">
        <v>38</v>
      </c>
      <c r="B41" s="30" t="s">
        <v>251</v>
      </c>
      <c r="C41" s="31" t="s">
        <v>252</v>
      </c>
      <c r="D41" s="30" t="s">
        <v>47</v>
      </c>
      <c r="E41" s="37">
        <v>1969</v>
      </c>
      <c r="F41" s="11"/>
      <c r="G41" s="11">
        <f t="shared" si="3"/>
        <v>0</v>
      </c>
    </row>
    <row r="42" ht="13.5" spans="1:7">
      <c r="A42" s="27">
        <v>39</v>
      </c>
      <c r="B42" s="30" t="s">
        <v>253</v>
      </c>
      <c r="C42" s="31" t="s">
        <v>254</v>
      </c>
      <c r="D42" s="30" t="s">
        <v>47</v>
      </c>
      <c r="E42" s="10">
        <v>490</v>
      </c>
      <c r="F42" s="11"/>
      <c r="G42" s="11">
        <f t="shared" si="3"/>
        <v>0</v>
      </c>
    </row>
    <row r="43" ht="36" spans="1:7">
      <c r="A43" s="27">
        <v>40</v>
      </c>
      <c r="B43" s="30" t="s">
        <v>255</v>
      </c>
      <c r="C43" s="31" t="s">
        <v>256</v>
      </c>
      <c r="D43" s="30" t="s">
        <v>47</v>
      </c>
      <c r="E43" s="10">
        <v>115</v>
      </c>
      <c r="F43" s="11"/>
      <c r="G43" s="11">
        <f t="shared" si="3"/>
        <v>0</v>
      </c>
    </row>
    <row r="44" s="22" customFormat="1" ht="36" spans="1:7">
      <c r="A44" s="27">
        <v>41</v>
      </c>
      <c r="B44" s="30" t="s">
        <v>255</v>
      </c>
      <c r="C44" s="31" t="s">
        <v>257</v>
      </c>
      <c r="D44" s="30" t="s">
        <v>47</v>
      </c>
      <c r="E44" s="18">
        <v>74</v>
      </c>
      <c r="F44" s="11"/>
      <c r="G44" s="11">
        <f t="shared" si="3"/>
        <v>0</v>
      </c>
    </row>
    <row r="45" s="22" customFormat="1" ht="24" spans="1:7">
      <c r="A45" s="27">
        <v>42</v>
      </c>
      <c r="B45" s="30" t="s">
        <v>258</v>
      </c>
      <c r="C45" s="31" t="s">
        <v>259</v>
      </c>
      <c r="D45" s="30" t="s">
        <v>185</v>
      </c>
      <c r="E45" s="18">
        <v>126</v>
      </c>
      <c r="F45" s="11"/>
      <c r="G45" s="11">
        <f t="shared" si="3"/>
        <v>0</v>
      </c>
    </row>
    <row r="46" s="22" customFormat="1" spans="1:7">
      <c r="A46" s="27">
        <v>43</v>
      </c>
      <c r="B46" s="38" t="s">
        <v>260</v>
      </c>
      <c r="C46" s="39" t="s">
        <v>261</v>
      </c>
      <c r="D46" s="38" t="s">
        <v>36</v>
      </c>
      <c r="E46" s="18">
        <v>2</v>
      </c>
      <c r="F46" s="11"/>
      <c r="G46" s="11">
        <f t="shared" si="3"/>
        <v>0</v>
      </c>
    </row>
    <row r="47" s="22" customFormat="1" spans="1:7">
      <c r="A47" s="27">
        <v>44</v>
      </c>
      <c r="B47" s="38" t="s">
        <v>262</v>
      </c>
      <c r="C47" s="39" t="s">
        <v>263</v>
      </c>
      <c r="D47" s="38" t="s">
        <v>77</v>
      </c>
      <c r="E47" s="18">
        <v>2</v>
      </c>
      <c r="F47" s="11"/>
      <c r="G47" s="11">
        <f t="shared" si="3"/>
        <v>0</v>
      </c>
    </row>
    <row r="48" s="22" customFormat="1" spans="1:7">
      <c r="A48" s="27">
        <v>45</v>
      </c>
      <c r="B48" s="38" t="s">
        <v>264</v>
      </c>
      <c r="C48" s="39" t="s">
        <v>265</v>
      </c>
      <c r="D48" s="38" t="s">
        <v>77</v>
      </c>
      <c r="E48" s="18">
        <v>1</v>
      </c>
      <c r="F48" s="11"/>
      <c r="G48" s="11">
        <f t="shared" si="3"/>
        <v>0</v>
      </c>
    </row>
    <row r="49" s="22" customFormat="1" spans="1:7">
      <c r="A49" s="27">
        <v>46</v>
      </c>
      <c r="B49" s="38" t="s">
        <v>266</v>
      </c>
      <c r="C49" s="39" t="s">
        <v>267</v>
      </c>
      <c r="D49" s="38" t="s">
        <v>36</v>
      </c>
      <c r="E49" s="18">
        <v>1</v>
      </c>
      <c r="F49" s="11"/>
      <c r="G49" s="11">
        <f t="shared" si="3"/>
        <v>0</v>
      </c>
    </row>
    <row r="50" s="22" customFormat="1" spans="1:7">
      <c r="A50" s="27">
        <v>47</v>
      </c>
      <c r="B50" s="38" t="s">
        <v>268</v>
      </c>
      <c r="C50" s="39"/>
      <c r="D50" s="38" t="s">
        <v>36</v>
      </c>
      <c r="E50" s="18">
        <v>1</v>
      </c>
      <c r="F50" s="11"/>
      <c r="G50" s="11">
        <f t="shared" si="3"/>
        <v>0</v>
      </c>
    </row>
    <row r="51" s="22" customFormat="1" spans="1:7">
      <c r="A51" s="27">
        <v>48</v>
      </c>
      <c r="B51" s="38" t="s">
        <v>269</v>
      </c>
      <c r="C51" s="39" t="s">
        <v>270</v>
      </c>
      <c r="D51" s="38" t="s">
        <v>36</v>
      </c>
      <c r="E51" s="18">
        <v>2</v>
      </c>
      <c r="F51" s="11"/>
      <c r="G51" s="11">
        <f t="shared" si="3"/>
        <v>0</v>
      </c>
    </row>
    <row r="52" s="21" customFormat="1" ht="24" spans="1:7">
      <c r="A52" s="27">
        <v>49</v>
      </c>
      <c r="B52" s="38" t="s">
        <v>271</v>
      </c>
      <c r="C52" s="38" t="s">
        <v>272</v>
      </c>
      <c r="D52" s="38" t="s">
        <v>36</v>
      </c>
      <c r="E52" s="10">
        <v>1</v>
      </c>
      <c r="F52" s="11"/>
      <c r="G52" s="11">
        <f t="shared" si="3"/>
        <v>0</v>
      </c>
    </row>
    <row r="53" ht="48" spans="1:7">
      <c r="A53" s="27">
        <v>50</v>
      </c>
      <c r="B53" s="30" t="s">
        <v>273</v>
      </c>
      <c r="C53" s="31" t="s">
        <v>274</v>
      </c>
      <c r="D53" s="30" t="s">
        <v>158</v>
      </c>
      <c r="E53" s="10">
        <v>4</v>
      </c>
      <c r="F53" s="11"/>
      <c r="G53" s="11">
        <f t="shared" si="3"/>
        <v>0</v>
      </c>
    </row>
    <row r="54" ht="24" spans="1:7">
      <c r="A54" s="27">
        <v>51</v>
      </c>
      <c r="B54" s="30" t="s">
        <v>275</v>
      </c>
      <c r="C54" s="31" t="s">
        <v>276</v>
      </c>
      <c r="D54" s="30" t="s">
        <v>158</v>
      </c>
      <c r="E54" s="10">
        <v>4</v>
      </c>
      <c r="F54" s="11"/>
      <c r="G54" s="11">
        <f t="shared" si="3"/>
        <v>0</v>
      </c>
    </row>
    <row r="55" ht="13.5" spans="1:7">
      <c r="A55" s="27">
        <v>52</v>
      </c>
      <c r="B55" s="30" t="s">
        <v>277</v>
      </c>
      <c r="C55" s="31" t="s">
        <v>278</v>
      </c>
      <c r="D55" s="30" t="s">
        <v>158</v>
      </c>
      <c r="E55" s="10">
        <v>4</v>
      </c>
      <c r="F55" s="11"/>
      <c r="G55" s="11">
        <f t="shared" si="3"/>
        <v>0</v>
      </c>
    </row>
    <row r="56" ht="13.5" spans="1:7">
      <c r="A56" s="27">
        <v>53</v>
      </c>
      <c r="B56" s="30" t="s">
        <v>279</v>
      </c>
      <c r="C56" s="31" t="s">
        <v>280</v>
      </c>
      <c r="D56" s="30" t="s">
        <v>158</v>
      </c>
      <c r="E56" s="10">
        <v>4</v>
      </c>
      <c r="F56" s="11"/>
      <c r="G56" s="11">
        <f t="shared" si="3"/>
        <v>0</v>
      </c>
    </row>
    <row r="57" ht="48" spans="1:7">
      <c r="A57" s="27">
        <v>54</v>
      </c>
      <c r="B57" s="30" t="s">
        <v>281</v>
      </c>
      <c r="C57" s="31" t="s">
        <v>282</v>
      </c>
      <c r="D57" s="30" t="s">
        <v>158</v>
      </c>
      <c r="E57" s="10">
        <v>4</v>
      </c>
      <c r="F57" s="11"/>
      <c r="G57" s="11">
        <f t="shared" si="3"/>
        <v>0</v>
      </c>
    </row>
    <row r="58" ht="24" spans="1:7">
      <c r="A58" s="27">
        <v>55</v>
      </c>
      <c r="B58" s="30" t="s">
        <v>283</v>
      </c>
      <c r="C58" s="31" t="s">
        <v>284</v>
      </c>
      <c r="D58" s="30" t="s">
        <v>36</v>
      </c>
      <c r="E58" s="10">
        <v>11</v>
      </c>
      <c r="F58" s="11"/>
      <c r="G58" s="11">
        <f t="shared" si="3"/>
        <v>0</v>
      </c>
    </row>
    <row r="59" ht="192" spans="1:7">
      <c r="A59" s="27">
        <v>56</v>
      </c>
      <c r="B59" s="30" t="s">
        <v>285</v>
      </c>
      <c r="C59" s="31" t="s">
        <v>286</v>
      </c>
      <c r="D59" s="30" t="s">
        <v>77</v>
      </c>
      <c r="E59" s="10">
        <v>1</v>
      </c>
      <c r="F59" s="11"/>
      <c r="G59" s="11">
        <f t="shared" si="3"/>
        <v>0</v>
      </c>
    </row>
    <row r="60" s="22" customFormat="1" ht="120" spans="1:7">
      <c r="A60" s="27">
        <v>57</v>
      </c>
      <c r="B60" s="30" t="s">
        <v>287</v>
      </c>
      <c r="C60" s="31" t="s">
        <v>288</v>
      </c>
      <c r="D60" s="30" t="s">
        <v>77</v>
      </c>
      <c r="E60" s="18">
        <v>2</v>
      </c>
      <c r="F60" s="11"/>
      <c r="G60" s="11">
        <f t="shared" si="3"/>
        <v>0</v>
      </c>
    </row>
    <row r="61" s="21" customFormat="1" ht="48" spans="1:7">
      <c r="A61" s="27">
        <v>58</v>
      </c>
      <c r="B61" s="30" t="s">
        <v>289</v>
      </c>
      <c r="C61" s="31" t="s">
        <v>290</v>
      </c>
      <c r="D61" s="30" t="s">
        <v>36</v>
      </c>
      <c r="E61" s="10">
        <v>3</v>
      </c>
      <c r="F61" s="11"/>
      <c r="G61" s="11">
        <f t="shared" si="3"/>
        <v>0</v>
      </c>
    </row>
    <row r="62" s="23" customFormat="1" ht="36" spans="1:7">
      <c r="A62" s="27">
        <v>59</v>
      </c>
      <c r="B62" s="30" t="s">
        <v>291</v>
      </c>
      <c r="C62" s="31" t="s">
        <v>292</v>
      </c>
      <c r="D62" s="30" t="s">
        <v>158</v>
      </c>
      <c r="E62" s="10">
        <v>1</v>
      </c>
      <c r="F62" s="11"/>
      <c r="G62" s="11">
        <f t="shared" si="3"/>
        <v>0</v>
      </c>
    </row>
    <row r="63" s="23" customFormat="1" ht="24" spans="1:7">
      <c r="A63" s="27">
        <v>60</v>
      </c>
      <c r="B63" s="38" t="s">
        <v>293</v>
      </c>
      <c r="C63" s="39" t="s">
        <v>294</v>
      </c>
      <c r="D63" s="38" t="s">
        <v>47</v>
      </c>
      <c r="E63" s="10">
        <v>15</v>
      </c>
      <c r="F63" s="11"/>
      <c r="G63" s="11">
        <f t="shared" si="3"/>
        <v>0</v>
      </c>
    </row>
    <row r="64" s="23" customFormat="1" spans="1:7">
      <c r="A64" s="27">
        <v>61</v>
      </c>
      <c r="B64" s="38" t="s">
        <v>295</v>
      </c>
      <c r="C64" s="39" t="s">
        <v>296</v>
      </c>
      <c r="D64" s="38" t="s">
        <v>297</v>
      </c>
      <c r="E64" s="10">
        <v>1</v>
      </c>
      <c r="F64" s="11"/>
      <c r="G64" s="11">
        <f t="shared" si="3"/>
        <v>0</v>
      </c>
    </row>
    <row r="65" s="22" customFormat="1" ht="60" spans="1:7">
      <c r="A65" s="27">
        <v>62</v>
      </c>
      <c r="B65" s="38" t="s">
        <v>298</v>
      </c>
      <c r="C65" s="39" t="s">
        <v>299</v>
      </c>
      <c r="D65" s="38" t="s">
        <v>158</v>
      </c>
      <c r="E65" s="18">
        <v>1</v>
      </c>
      <c r="F65" s="11"/>
      <c r="G65" s="11">
        <f t="shared" si="3"/>
        <v>0</v>
      </c>
    </row>
    <row r="66" s="23" customFormat="1" ht="384" spans="1:7">
      <c r="A66" s="27">
        <v>63</v>
      </c>
      <c r="B66" s="28" t="s">
        <v>300</v>
      </c>
      <c r="C66" s="29" t="s">
        <v>301</v>
      </c>
      <c r="D66" s="29" t="s">
        <v>77</v>
      </c>
      <c r="E66" s="28">
        <v>1</v>
      </c>
      <c r="F66" s="11"/>
      <c r="G66" s="11">
        <f t="shared" si="3"/>
        <v>0</v>
      </c>
    </row>
    <row r="67" s="23" customFormat="1" ht="60" spans="1:7">
      <c r="A67" s="27">
        <v>64</v>
      </c>
      <c r="B67" s="28" t="s">
        <v>302</v>
      </c>
      <c r="C67" s="29" t="s">
        <v>303</v>
      </c>
      <c r="D67" s="29" t="s">
        <v>36</v>
      </c>
      <c r="E67" s="28">
        <v>1</v>
      </c>
      <c r="F67" s="11"/>
      <c r="G67" s="11">
        <f t="shared" si="3"/>
        <v>0</v>
      </c>
    </row>
    <row r="68" s="23" customFormat="1" ht="36" spans="1:7">
      <c r="A68" s="27">
        <v>65</v>
      </c>
      <c r="B68" s="28" t="s">
        <v>304</v>
      </c>
      <c r="C68" s="29" t="s">
        <v>305</v>
      </c>
      <c r="D68" s="40" t="s">
        <v>36</v>
      </c>
      <c r="E68" s="10">
        <v>2</v>
      </c>
      <c r="F68" s="11"/>
      <c r="G68" s="11">
        <f t="shared" si="3"/>
        <v>0</v>
      </c>
    </row>
    <row r="69" s="23" customFormat="1" ht="36" spans="1:7">
      <c r="A69" s="27">
        <v>66</v>
      </c>
      <c r="B69" s="28" t="s">
        <v>306</v>
      </c>
      <c r="C69" s="29" t="s">
        <v>307</v>
      </c>
      <c r="D69" s="40" t="s">
        <v>36</v>
      </c>
      <c r="E69" s="10">
        <v>3</v>
      </c>
      <c r="F69" s="11"/>
      <c r="G69" s="11">
        <f t="shared" si="3"/>
        <v>0</v>
      </c>
    </row>
    <row r="70" s="23" customFormat="1" ht="36" spans="1:7">
      <c r="A70" s="27">
        <v>67</v>
      </c>
      <c r="B70" s="28" t="s">
        <v>308</v>
      </c>
      <c r="C70" s="29" t="s">
        <v>309</v>
      </c>
      <c r="D70" s="40" t="s">
        <v>36</v>
      </c>
      <c r="E70" s="10">
        <v>1</v>
      </c>
      <c r="F70" s="11"/>
      <c r="G70" s="11">
        <f t="shared" si="3"/>
        <v>0</v>
      </c>
    </row>
    <row r="71" s="23" customFormat="1" ht="36" spans="1:7">
      <c r="A71" s="27">
        <v>68</v>
      </c>
      <c r="B71" s="28" t="s">
        <v>310</v>
      </c>
      <c r="C71" s="29" t="s">
        <v>311</v>
      </c>
      <c r="D71" s="40" t="s">
        <v>36</v>
      </c>
      <c r="E71" s="10">
        <v>2</v>
      </c>
      <c r="F71" s="11"/>
      <c r="G71" s="11">
        <f t="shared" ref="G71:G76" si="4">F71*E71</f>
        <v>0</v>
      </c>
    </row>
    <row r="72" s="23" customFormat="1" ht="60" spans="1:7">
      <c r="A72" s="27">
        <v>69</v>
      </c>
      <c r="B72" s="28" t="s">
        <v>312</v>
      </c>
      <c r="C72" s="29" t="s">
        <v>313</v>
      </c>
      <c r="D72" s="40" t="s">
        <v>36</v>
      </c>
      <c r="E72" s="10">
        <v>6</v>
      </c>
      <c r="F72" s="11"/>
      <c r="G72" s="11">
        <f t="shared" si="4"/>
        <v>0</v>
      </c>
    </row>
    <row r="73" s="23" customFormat="1" ht="48" spans="1:7">
      <c r="A73" s="27">
        <v>70</v>
      </c>
      <c r="B73" s="30" t="s">
        <v>314</v>
      </c>
      <c r="C73" s="29" t="s">
        <v>315</v>
      </c>
      <c r="D73" s="40" t="s">
        <v>36</v>
      </c>
      <c r="E73" s="10">
        <v>3</v>
      </c>
      <c r="F73" s="11"/>
      <c r="G73" s="11">
        <f t="shared" si="4"/>
        <v>0</v>
      </c>
    </row>
    <row r="74" s="23" customFormat="1" ht="24" spans="1:7">
      <c r="A74" s="27">
        <v>71</v>
      </c>
      <c r="B74" s="38" t="s">
        <v>316</v>
      </c>
      <c r="C74" s="29" t="s">
        <v>317</v>
      </c>
      <c r="D74" s="40" t="s">
        <v>36</v>
      </c>
      <c r="E74" s="10">
        <v>1</v>
      </c>
      <c r="F74" s="11"/>
      <c r="G74" s="11">
        <f t="shared" si="4"/>
        <v>0</v>
      </c>
    </row>
    <row r="75" s="23" customFormat="1" ht="24" spans="1:7">
      <c r="A75" s="27">
        <v>72</v>
      </c>
      <c r="B75" s="38" t="s">
        <v>318</v>
      </c>
      <c r="C75" s="29" t="s">
        <v>319</v>
      </c>
      <c r="D75" s="40" t="s">
        <v>36</v>
      </c>
      <c r="E75" s="10">
        <v>7</v>
      </c>
      <c r="F75" s="11"/>
      <c r="G75" s="11">
        <f t="shared" si="4"/>
        <v>0</v>
      </c>
    </row>
    <row r="76" s="23" customFormat="1" ht="60" spans="1:7">
      <c r="A76" s="27">
        <v>73</v>
      </c>
      <c r="B76" s="30" t="s">
        <v>320</v>
      </c>
      <c r="C76" s="29" t="s">
        <v>321</v>
      </c>
      <c r="D76" s="29" t="s">
        <v>36</v>
      </c>
      <c r="E76" s="28">
        <v>1</v>
      </c>
      <c r="F76" s="11"/>
      <c r="G76" s="11">
        <f t="shared" si="4"/>
        <v>0</v>
      </c>
    </row>
    <row r="77" ht="13.5" spans="1:7">
      <c r="A77" s="27"/>
      <c r="B77" s="30"/>
      <c r="C77" s="30"/>
      <c r="D77" s="30"/>
      <c r="E77" s="41"/>
      <c r="F77" s="10"/>
      <c r="G77" s="42">
        <f>SUM(G4:G76)</f>
        <v>0</v>
      </c>
    </row>
    <row r="78" spans="5:5">
      <c r="E78" s="43"/>
    </row>
  </sheetData>
  <mergeCells count="6">
    <mergeCell ref="A1:D1"/>
    <mergeCell ref="E2:G2"/>
    <mergeCell ref="A2:A3"/>
    <mergeCell ref="B2:B3"/>
    <mergeCell ref="C2:C3"/>
    <mergeCell ref="D2:D3"/>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6"/>
  <sheetViews>
    <sheetView workbookViewId="0">
      <pane xSplit="4" ySplit="3" topLeftCell="E9" activePane="bottomRight" state="frozen"/>
      <selection/>
      <selection pane="topRight"/>
      <selection pane="bottomLeft"/>
      <selection pane="bottomRight" activeCell="C7" sqref="C7"/>
    </sheetView>
  </sheetViews>
  <sheetFormatPr defaultColWidth="9" defaultRowHeight="12" outlineLevelCol="6"/>
  <cols>
    <col min="1" max="1" width="4.13333333333333" style="1" customWidth="1"/>
    <col min="2" max="2" width="12" style="1" customWidth="1"/>
    <col min="3" max="3" width="35.6333333333333" style="1" customWidth="1"/>
    <col min="4" max="4" width="4.13333333333333" style="1" customWidth="1"/>
    <col min="5" max="5" width="9" style="1"/>
    <col min="6" max="6" width="9.66666666666667" style="1"/>
    <col min="7" max="7" width="12.8916666666667" style="1"/>
    <col min="8" max="16384" width="9" style="1"/>
  </cols>
  <sheetData>
    <row r="1" spans="1:4">
      <c r="A1" s="2" t="s">
        <v>18</v>
      </c>
      <c r="B1" s="2"/>
      <c r="C1" s="2"/>
      <c r="D1" s="2"/>
    </row>
    <row r="2" spans="1:7">
      <c r="A2" s="3" t="s">
        <v>2</v>
      </c>
      <c r="B2" s="3" t="s">
        <v>19</v>
      </c>
      <c r="C2" s="3" t="s">
        <v>20</v>
      </c>
      <c r="D2" s="3" t="s">
        <v>21</v>
      </c>
      <c r="E2" s="4" t="s">
        <v>10</v>
      </c>
      <c r="F2" s="4"/>
      <c r="G2" s="4"/>
    </row>
    <row r="3" spans="1:7">
      <c r="A3" s="3"/>
      <c r="B3" s="3"/>
      <c r="C3" s="3"/>
      <c r="D3" s="3"/>
      <c r="E3" s="5" t="s">
        <v>22</v>
      </c>
      <c r="F3" s="6" t="s">
        <v>23</v>
      </c>
      <c r="G3" s="6" t="s">
        <v>24</v>
      </c>
    </row>
    <row r="4" spans="1:7">
      <c r="A4" s="7" t="s">
        <v>25</v>
      </c>
      <c r="B4" s="8" t="s">
        <v>322</v>
      </c>
      <c r="C4" s="8"/>
      <c r="D4" s="9"/>
      <c r="E4" s="10"/>
      <c r="F4" s="11"/>
      <c r="G4" s="11"/>
    </row>
    <row r="5" ht="60" spans="1:7">
      <c r="A5" s="12">
        <v>1</v>
      </c>
      <c r="B5" s="13" t="s">
        <v>323</v>
      </c>
      <c r="C5" s="14" t="s">
        <v>324</v>
      </c>
      <c r="D5" s="12" t="s">
        <v>47</v>
      </c>
      <c r="E5" s="15">
        <v>95</v>
      </c>
      <c r="F5" s="11"/>
      <c r="G5" s="11">
        <f t="shared" ref="G5:G9" si="0">F5*E5</f>
        <v>0</v>
      </c>
    </row>
    <row r="6" ht="60" spans="1:7">
      <c r="A6" s="12">
        <v>2</v>
      </c>
      <c r="B6" s="13" t="s">
        <v>323</v>
      </c>
      <c r="C6" s="14" t="s">
        <v>325</v>
      </c>
      <c r="D6" s="12" t="s">
        <v>47</v>
      </c>
      <c r="E6" s="16">
        <v>19</v>
      </c>
      <c r="F6" s="11"/>
      <c r="G6" s="11">
        <f t="shared" si="0"/>
        <v>0</v>
      </c>
    </row>
    <row r="7" ht="60" spans="1:7">
      <c r="A7" s="12">
        <v>3</v>
      </c>
      <c r="B7" s="13" t="s">
        <v>323</v>
      </c>
      <c r="C7" s="14" t="s">
        <v>326</v>
      </c>
      <c r="D7" s="12" t="s">
        <v>47</v>
      </c>
      <c r="E7" s="16">
        <v>6</v>
      </c>
      <c r="F7" s="11"/>
      <c r="G7" s="11">
        <f t="shared" si="0"/>
        <v>0</v>
      </c>
    </row>
    <row r="8" ht="60" spans="1:7">
      <c r="A8" s="12">
        <v>4</v>
      </c>
      <c r="B8" s="13" t="s">
        <v>323</v>
      </c>
      <c r="C8" s="14" t="s">
        <v>327</v>
      </c>
      <c r="D8" s="12" t="s">
        <v>47</v>
      </c>
      <c r="E8" s="16">
        <v>5</v>
      </c>
      <c r="F8" s="11"/>
      <c r="G8" s="11">
        <f t="shared" si="0"/>
        <v>0</v>
      </c>
    </row>
    <row r="9" ht="60" spans="1:7">
      <c r="A9" s="12">
        <v>5</v>
      </c>
      <c r="B9" s="13" t="s">
        <v>323</v>
      </c>
      <c r="C9" s="14" t="s">
        <v>328</v>
      </c>
      <c r="D9" s="12" t="s">
        <v>47</v>
      </c>
      <c r="E9" s="16">
        <v>45</v>
      </c>
      <c r="F9" s="11"/>
      <c r="G9" s="11">
        <f t="shared" si="0"/>
        <v>0</v>
      </c>
    </row>
    <row r="10" spans="1:7">
      <c r="A10" s="7" t="s">
        <v>30</v>
      </c>
      <c r="B10" s="8" t="s">
        <v>329</v>
      </c>
      <c r="C10" s="8"/>
      <c r="D10" s="9"/>
      <c r="E10" s="16"/>
      <c r="F10" s="16"/>
      <c r="G10" s="16"/>
    </row>
    <row r="11" ht="48" spans="1:7">
      <c r="A11" s="12">
        <v>1</v>
      </c>
      <c r="B11" s="13" t="s">
        <v>330</v>
      </c>
      <c r="C11" s="14" t="s">
        <v>331</v>
      </c>
      <c r="D11" s="12" t="s">
        <v>47</v>
      </c>
      <c r="E11" s="16">
        <v>11</v>
      </c>
      <c r="F11" s="11"/>
      <c r="G11" s="11">
        <f t="shared" ref="G11:G26" si="1">F11*E11</f>
        <v>0</v>
      </c>
    </row>
    <row r="12" ht="48" spans="1:7">
      <c r="A12" s="12">
        <v>2</v>
      </c>
      <c r="B12" s="13" t="s">
        <v>330</v>
      </c>
      <c r="C12" s="14" t="s">
        <v>332</v>
      </c>
      <c r="D12" s="12" t="s">
        <v>47</v>
      </c>
      <c r="E12" s="16">
        <v>46</v>
      </c>
      <c r="F12" s="11"/>
      <c r="G12" s="11">
        <f t="shared" si="1"/>
        <v>0</v>
      </c>
    </row>
    <row r="13" ht="48" spans="1:7">
      <c r="A13" s="12">
        <v>3</v>
      </c>
      <c r="B13" s="13" t="s">
        <v>330</v>
      </c>
      <c r="C13" s="14" t="s">
        <v>333</v>
      </c>
      <c r="D13" s="12" t="s">
        <v>47</v>
      </c>
      <c r="E13" s="16">
        <v>16</v>
      </c>
      <c r="F13" s="11"/>
      <c r="G13" s="11">
        <f t="shared" si="1"/>
        <v>0</v>
      </c>
    </row>
    <row r="14" ht="48" spans="1:7">
      <c r="A14" s="12">
        <v>4</v>
      </c>
      <c r="B14" s="13" t="s">
        <v>334</v>
      </c>
      <c r="C14" s="14" t="s">
        <v>335</v>
      </c>
      <c r="D14" s="12" t="s">
        <v>47</v>
      </c>
      <c r="E14" s="16">
        <v>11</v>
      </c>
      <c r="F14" s="11"/>
      <c r="G14" s="11">
        <f t="shared" si="1"/>
        <v>0</v>
      </c>
    </row>
    <row r="15" ht="24" spans="1:7">
      <c r="A15" s="12">
        <v>5</v>
      </c>
      <c r="B15" s="13" t="s">
        <v>336</v>
      </c>
      <c r="C15" s="14" t="s">
        <v>337</v>
      </c>
      <c r="D15" s="12" t="s">
        <v>36</v>
      </c>
      <c r="E15" s="16">
        <v>3</v>
      </c>
      <c r="F15" s="11"/>
      <c r="G15" s="11">
        <f t="shared" si="1"/>
        <v>0</v>
      </c>
    </row>
    <row r="16" ht="24" spans="1:7">
      <c r="A16" s="12">
        <v>6</v>
      </c>
      <c r="B16" s="13" t="s">
        <v>336</v>
      </c>
      <c r="C16" s="14" t="s">
        <v>338</v>
      </c>
      <c r="D16" s="12" t="s">
        <v>36</v>
      </c>
      <c r="E16" s="16">
        <v>2</v>
      </c>
      <c r="F16" s="11"/>
      <c r="G16" s="11">
        <f t="shared" si="1"/>
        <v>0</v>
      </c>
    </row>
    <row r="17" ht="24" spans="1:7">
      <c r="A17" s="12">
        <v>7</v>
      </c>
      <c r="B17" s="13" t="s">
        <v>336</v>
      </c>
      <c r="C17" s="14" t="s">
        <v>339</v>
      </c>
      <c r="D17" s="12" t="s">
        <v>36</v>
      </c>
      <c r="E17" s="16">
        <v>3</v>
      </c>
      <c r="F17" s="11"/>
      <c r="G17" s="11">
        <f t="shared" si="1"/>
        <v>0</v>
      </c>
    </row>
    <row r="18" spans="1:7">
      <c r="A18" s="12">
        <v>8</v>
      </c>
      <c r="B18" s="13" t="s">
        <v>340</v>
      </c>
      <c r="C18" s="14" t="s">
        <v>341</v>
      </c>
      <c r="D18" s="12" t="s">
        <v>36</v>
      </c>
      <c r="E18" s="16">
        <v>2</v>
      </c>
      <c r="F18" s="11"/>
      <c r="G18" s="11">
        <f t="shared" si="1"/>
        <v>0</v>
      </c>
    </row>
    <row r="19" spans="1:7">
      <c r="A19" s="12">
        <v>9</v>
      </c>
      <c r="B19" s="13" t="s">
        <v>342</v>
      </c>
      <c r="C19" s="14" t="s">
        <v>341</v>
      </c>
      <c r="D19" s="12" t="s">
        <v>36</v>
      </c>
      <c r="E19" s="16">
        <v>1</v>
      </c>
      <c r="F19" s="11"/>
      <c r="G19" s="11">
        <f t="shared" si="1"/>
        <v>0</v>
      </c>
    </row>
    <row r="20" ht="24" spans="1:7">
      <c r="A20" s="12">
        <v>10</v>
      </c>
      <c r="B20" s="13" t="s">
        <v>343</v>
      </c>
      <c r="C20" s="14" t="s">
        <v>344</v>
      </c>
      <c r="D20" s="12" t="s">
        <v>36</v>
      </c>
      <c r="E20" s="16">
        <v>2</v>
      </c>
      <c r="F20" s="11"/>
      <c r="G20" s="11">
        <f t="shared" si="1"/>
        <v>0</v>
      </c>
    </row>
    <row r="21" ht="24" spans="1:7">
      <c r="A21" s="12">
        <v>11</v>
      </c>
      <c r="B21" s="13" t="s">
        <v>343</v>
      </c>
      <c r="C21" s="14" t="s">
        <v>345</v>
      </c>
      <c r="D21" s="12" t="s">
        <v>36</v>
      </c>
      <c r="E21" s="16">
        <v>1</v>
      </c>
      <c r="F21" s="11"/>
      <c r="G21" s="11">
        <f t="shared" si="1"/>
        <v>0</v>
      </c>
    </row>
    <row r="22" spans="1:7">
      <c r="A22" s="12">
        <v>12</v>
      </c>
      <c r="B22" s="13" t="s">
        <v>346</v>
      </c>
      <c r="C22" s="14" t="s">
        <v>347</v>
      </c>
      <c r="D22" s="12" t="s">
        <v>152</v>
      </c>
      <c r="E22" s="16">
        <v>0.9</v>
      </c>
      <c r="F22" s="11"/>
      <c r="G22" s="11">
        <f t="shared" si="1"/>
        <v>0</v>
      </c>
    </row>
    <row r="23" ht="36" spans="1:7">
      <c r="A23" s="12">
        <v>13</v>
      </c>
      <c r="B23" s="13" t="s">
        <v>348</v>
      </c>
      <c r="C23" s="14" t="s">
        <v>349</v>
      </c>
      <c r="D23" s="12" t="s">
        <v>185</v>
      </c>
      <c r="E23" s="16">
        <v>38</v>
      </c>
      <c r="F23" s="11"/>
      <c r="G23" s="11">
        <f t="shared" si="1"/>
        <v>0</v>
      </c>
    </row>
    <row r="24" spans="1:7">
      <c r="A24" s="7" t="s">
        <v>39</v>
      </c>
      <c r="B24" s="8" t="s">
        <v>350</v>
      </c>
      <c r="C24" s="8"/>
      <c r="D24" s="9"/>
      <c r="E24" s="16"/>
      <c r="F24" s="11"/>
      <c r="G24" s="11">
        <f t="shared" si="1"/>
        <v>0</v>
      </c>
    </row>
    <row r="25" ht="57" customHeight="1" spans="1:7">
      <c r="A25" s="12">
        <v>1</v>
      </c>
      <c r="B25" s="17" t="s">
        <v>351</v>
      </c>
      <c r="C25" s="14" t="s">
        <v>352</v>
      </c>
      <c r="D25" s="12" t="s">
        <v>158</v>
      </c>
      <c r="E25" s="16">
        <v>6</v>
      </c>
      <c r="F25" s="11"/>
      <c r="G25" s="11">
        <f t="shared" si="1"/>
        <v>0</v>
      </c>
    </row>
    <row r="26" ht="42.95" customHeight="1" spans="1:7">
      <c r="A26" s="12">
        <v>2</v>
      </c>
      <c r="B26" s="13" t="s">
        <v>353</v>
      </c>
      <c r="C26" s="14" t="s">
        <v>354</v>
      </c>
      <c r="D26" s="12" t="s">
        <v>36</v>
      </c>
      <c r="E26" s="16">
        <v>1</v>
      </c>
      <c r="F26" s="11"/>
      <c r="G26" s="11">
        <f t="shared" si="1"/>
        <v>0</v>
      </c>
    </row>
    <row r="27" spans="1:7">
      <c r="A27" s="18"/>
      <c r="B27" s="18"/>
      <c r="C27" s="18" t="s">
        <v>17</v>
      </c>
      <c r="D27" s="18"/>
      <c r="E27" s="16"/>
      <c r="F27" s="16"/>
      <c r="G27" s="16">
        <f>SUM(G5:G26)</f>
        <v>0</v>
      </c>
    </row>
    <row r="28" spans="1:4">
      <c r="A28" s="19"/>
      <c r="B28" s="19"/>
      <c r="C28" s="20"/>
      <c r="D28" s="19"/>
    </row>
    <row r="29" spans="1:4">
      <c r="A29" s="19"/>
      <c r="B29" s="19"/>
      <c r="C29" s="20"/>
      <c r="D29" s="19"/>
    </row>
    <row r="30" spans="1:4">
      <c r="A30" s="19"/>
      <c r="B30" s="19"/>
      <c r="C30" s="20"/>
      <c r="D30" s="19"/>
    </row>
    <row r="31" spans="1:4">
      <c r="A31" s="19"/>
      <c r="B31" s="19"/>
      <c r="C31" s="20"/>
      <c r="D31" s="19"/>
    </row>
    <row r="32" spans="1:4">
      <c r="A32" s="19"/>
      <c r="B32" s="19"/>
      <c r="C32" s="20"/>
      <c r="D32" s="19"/>
    </row>
    <row r="33" spans="1:4">
      <c r="A33" s="19"/>
      <c r="B33" s="19"/>
      <c r="C33" s="20"/>
      <c r="D33" s="19"/>
    </row>
    <row r="34" spans="1:4">
      <c r="A34" s="19"/>
      <c r="B34" s="19"/>
      <c r="C34" s="20"/>
      <c r="D34" s="19"/>
    </row>
    <row r="35" spans="1:4">
      <c r="A35" s="19"/>
      <c r="B35" s="19"/>
      <c r="C35" s="20"/>
      <c r="D35" s="19"/>
    </row>
    <row r="36" spans="1:4">
      <c r="A36" s="19"/>
      <c r="B36" s="19"/>
      <c r="C36" s="20"/>
      <c r="D36" s="19"/>
    </row>
    <row r="37" spans="1:4">
      <c r="A37" s="19"/>
      <c r="B37" s="19"/>
      <c r="C37" s="20"/>
      <c r="D37" s="19"/>
    </row>
    <row r="38" spans="1:4">
      <c r="A38" s="19"/>
      <c r="B38" s="19"/>
      <c r="C38" s="20"/>
      <c r="D38" s="19"/>
    </row>
    <row r="39" spans="1:4">
      <c r="A39" s="19"/>
      <c r="B39" s="19"/>
      <c r="C39" s="20"/>
      <c r="D39" s="19"/>
    </row>
    <row r="40" spans="1:4">
      <c r="A40" s="19"/>
      <c r="B40" s="19"/>
      <c r="C40" s="20"/>
      <c r="D40" s="19"/>
    </row>
    <row r="41" spans="1:4">
      <c r="A41" s="19"/>
      <c r="B41" s="19"/>
      <c r="C41" s="20"/>
      <c r="D41" s="19"/>
    </row>
    <row r="42" spans="1:4">
      <c r="A42" s="19"/>
      <c r="B42" s="19"/>
      <c r="C42" s="20"/>
      <c r="D42" s="19"/>
    </row>
    <row r="43" spans="1:4">
      <c r="A43" s="19"/>
      <c r="B43" s="19"/>
      <c r="C43" s="20"/>
      <c r="D43" s="19"/>
    </row>
    <row r="44" spans="1:4">
      <c r="A44" s="19"/>
      <c r="B44" s="19"/>
      <c r="C44" s="20"/>
      <c r="D44" s="19"/>
    </row>
    <row r="45" spans="1:4">
      <c r="A45" s="19"/>
      <c r="B45" s="19"/>
      <c r="C45" s="20"/>
      <c r="D45" s="19"/>
    </row>
    <row r="46" spans="1:4">
      <c r="A46" s="19"/>
      <c r="B46" s="19"/>
      <c r="C46" s="20"/>
      <c r="D46" s="19"/>
    </row>
    <row r="47" spans="1:4">
      <c r="A47" s="19"/>
      <c r="B47" s="19"/>
      <c r="C47" s="20"/>
      <c r="D47" s="19"/>
    </row>
    <row r="48" spans="1:4">
      <c r="A48" s="19"/>
      <c r="B48" s="19"/>
      <c r="C48" s="20"/>
      <c r="D48" s="19"/>
    </row>
    <row r="49" spans="1:4">
      <c r="A49" s="19"/>
      <c r="B49" s="19"/>
      <c r="C49" s="20"/>
      <c r="D49" s="19"/>
    </row>
    <row r="50" spans="1:4">
      <c r="A50" s="19"/>
      <c r="B50" s="19"/>
      <c r="C50" s="20"/>
      <c r="D50" s="19"/>
    </row>
    <row r="51" spans="1:4">
      <c r="A51" s="19"/>
      <c r="B51" s="19"/>
      <c r="C51" s="20"/>
      <c r="D51" s="19"/>
    </row>
    <row r="52" spans="1:4">
      <c r="A52" s="19"/>
      <c r="B52" s="19"/>
      <c r="C52" s="20"/>
      <c r="D52" s="19"/>
    </row>
    <row r="53" spans="1:4">
      <c r="A53" s="19"/>
      <c r="B53" s="19"/>
      <c r="C53" s="20"/>
      <c r="D53" s="19"/>
    </row>
    <row r="54" spans="1:4">
      <c r="A54" s="19"/>
      <c r="B54" s="19"/>
      <c r="C54" s="20"/>
      <c r="D54" s="19"/>
    </row>
    <row r="55" spans="1:4">
      <c r="A55" s="19"/>
      <c r="B55" s="19"/>
      <c r="C55" s="20"/>
      <c r="D55" s="19"/>
    </row>
    <row r="56" spans="1:4">
      <c r="A56" s="19"/>
      <c r="B56" s="19"/>
      <c r="C56" s="20"/>
      <c r="D56" s="19"/>
    </row>
    <row r="57" spans="1:4">
      <c r="A57" s="19"/>
      <c r="B57" s="19"/>
      <c r="C57" s="20"/>
      <c r="D57" s="19"/>
    </row>
    <row r="58" spans="1:4">
      <c r="A58" s="19"/>
      <c r="B58" s="19"/>
      <c r="C58" s="20"/>
      <c r="D58" s="19"/>
    </row>
    <row r="59" spans="1:4">
      <c r="A59" s="19"/>
      <c r="B59" s="19"/>
      <c r="C59" s="20"/>
      <c r="D59" s="19"/>
    </row>
    <row r="60" spans="1:4">
      <c r="A60" s="19"/>
      <c r="B60" s="19"/>
      <c r="C60" s="20"/>
      <c r="D60" s="19"/>
    </row>
    <row r="61" spans="1:4">
      <c r="A61" s="19"/>
      <c r="B61" s="19"/>
      <c r="C61" s="20"/>
      <c r="D61" s="19"/>
    </row>
    <row r="62" spans="1:4">
      <c r="A62" s="19"/>
      <c r="B62" s="19"/>
      <c r="C62" s="20"/>
      <c r="D62" s="19"/>
    </row>
    <row r="63" spans="1:4">
      <c r="A63" s="19"/>
      <c r="B63" s="19"/>
      <c r="C63" s="20"/>
      <c r="D63" s="19"/>
    </row>
    <row r="64" spans="1:4">
      <c r="A64" s="19"/>
      <c r="B64" s="19"/>
      <c r="C64" s="20"/>
      <c r="D64" s="19"/>
    </row>
    <row r="65" spans="1:4">
      <c r="A65" s="19"/>
      <c r="B65" s="19"/>
      <c r="C65" s="20"/>
      <c r="D65" s="19"/>
    </row>
    <row r="66" spans="1:4">
      <c r="A66" s="19"/>
      <c r="B66" s="19"/>
      <c r="C66" s="20"/>
      <c r="D66" s="19"/>
    </row>
    <row r="67" spans="1:4">
      <c r="A67" s="19"/>
      <c r="B67" s="19"/>
      <c r="C67" s="20"/>
      <c r="D67" s="19"/>
    </row>
    <row r="68" spans="1:4">
      <c r="A68" s="19"/>
      <c r="B68" s="19"/>
      <c r="C68" s="20"/>
      <c r="D68" s="19"/>
    </row>
    <row r="69" spans="1:4">
      <c r="A69" s="19"/>
      <c r="B69" s="19"/>
      <c r="C69" s="20"/>
      <c r="D69" s="19"/>
    </row>
    <row r="70" spans="1:4">
      <c r="A70" s="19"/>
      <c r="B70" s="19"/>
      <c r="C70" s="20"/>
      <c r="D70" s="19"/>
    </row>
    <row r="71" spans="1:4">
      <c r="A71" s="19"/>
      <c r="B71" s="19"/>
      <c r="C71" s="20"/>
      <c r="D71" s="19"/>
    </row>
    <row r="72" spans="1:4">
      <c r="A72" s="19"/>
      <c r="B72" s="19"/>
      <c r="C72" s="20"/>
      <c r="D72" s="19"/>
    </row>
    <row r="73" spans="1:4">
      <c r="A73" s="19"/>
      <c r="B73" s="19"/>
      <c r="C73" s="20"/>
      <c r="D73" s="19"/>
    </row>
    <row r="74" spans="1:4">
      <c r="A74" s="19"/>
      <c r="B74" s="19"/>
      <c r="C74" s="20"/>
      <c r="D74" s="19"/>
    </row>
    <row r="75" spans="1:4">
      <c r="A75" s="19"/>
      <c r="B75" s="19"/>
      <c r="C75" s="20"/>
      <c r="D75" s="19"/>
    </row>
    <row r="76" spans="1:4">
      <c r="A76" s="19"/>
      <c r="B76" s="19"/>
      <c r="C76" s="20"/>
      <c r="D76" s="19"/>
    </row>
    <row r="77" spans="1:4">
      <c r="A77" s="19"/>
      <c r="B77" s="19"/>
      <c r="C77" s="20"/>
      <c r="D77" s="19"/>
    </row>
    <row r="78" spans="1:4">
      <c r="A78" s="19"/>
      <c r="B78" s="19"/>
      <c r="C78" s="20"/>
      <c r="D78" s="19"/>
    </row>
    <row r="79" spans="1:4">
      <c r="A79" s="19"/>
      <c r="B79" s="19"/>
      <c r="C79" s="20"/>
      <c r="D79" s="19"/>
    </row>
    <row r="80" spans="1:4">
      <c r="A80" s="19"/>
      <c r="B80" s="19"/>
      <c r="C80" s="20"/>
      <c r="D80" s="19"/>
    </row>
    <row r="81" spans="1:4">
      <c r="A81" s="19"/>
      <c r="B81" s="19"/>
      <c r="C81" s="20"/>
      <c r="D81" s="19"/>
    </row>
    <row r="82" spans="1:4">
      <c r="A82" s="19"/>
      <c r="B82" s="19"/>
      <c r="C82" s="20"/>
      <c r="D82" s="19"/>
    </row>
    <row r="83" spans="1:4">
      <c r="A83" s="19"/>
      <c r="B83" s="19"/>
      <c r="C83" s="20"/>
      <c r="D83" s="19"/>
    </row>
    <row r="84" spans="1:4">
      <c r="A84" s="19"/>
      <c r="B84" s="19"/>
      <c r="C84" s="20"/>
      <c r="D84" s="19"/>
    </row>
    <row r="85" spans="1:4">
      <c r="A85" s="19"/>
      <c r="B85" s="19"/>
      <c r="C85" s="20"/>
      <c r="D85" s="19"/>
    </row>
    <row r="86" spans="1:4">
      <c r="A86" s="19"/>
      <c r="B86" s="19"/>
      <c r="C86" s="20"/>
      <c r="D86" s="19"/>
    </row>
    <row r="87" spans="1:4">
      <c r="A87" s="19"/>
      <c r="B87" s="19"/>
      <c r="C87" s="20"/>
      <c r="D87" s="19"/>
    </row>
    <row r="88" spans="1:4">
      <c r="A88" s="19"/>
      <c r="B88" s="19"/>
      <c r="C88" s="20"/>
      <c r="D88" s="19"/>
    </row>
    <row r="89" spans="1:4">
      <c r="A89" s="19"/>
      <c r="B89" s="19"/>
      <c r="C89" s="20"/>
      <c r="D89" s="19"/>
    </row>
    <row r="90" spans="1:4">
      <c r="A90" s="19"/>
      <c r="B90" s="19"/>
      <c r="C90" s="20"/>
      <c r="D90" s="19"/>
    </row>
    <row r="91" spans="1:4">
      <c r="A91" s="19"/>
      <c r="B91" s="19"/>
      <c r="C91" s="20"/>
      <c r="D91" s="19"/>
    </row>
    <row r="92" spans="1:4">
      <c r="A92" s="19"/>
      <c r="B92" s="19"/>
      <c r="C92" s="20"/>
      <c r="D92" s="19"/>
    </row>
    <row r="93" spans="1:4">
      <c r="A93" s="19"/>
      <c r="B93" s="19"/>
      <c r="C93" s="20"/>
      <c r="D93" s="19"/>
    </row>
    <row r="94" spans="1:4">
      <c r="A94" s="19"/>
      <c r="B94" s="19"/>
      <c r="C94" s="20"/>
      <c r="D94" s="19"/>
    </row>
    <row r="95" spans="1:4">
      <c r="A95" s="19"/>
      <c r="B95" s="19"/>
      <c r="C95" s="20"/>
      <c r="D95" s="19"/>
    </row>
    <row r="96" spans="1:4">
      <c r="A96" s="19"/>
      <c r="B96" s="19"/>
      <c r="C96" s="20"/>
      <c r="D96" s="19"/>
    </row>
    <row r="97" spans="1:4">
      <c r="A97" s="19"/>
      <c r="B97" s="19"/>
      <c r="C97" s="20"/>
      <c r="D97" s="19"/>
    </row>
    <row r="98" spans="1:4">
      <c r="A98" s="19"/>
      <c r="B98" s="19"/>
      <c r="C98" s="20"/>
      <c r="D98" s="19"/>
    </row>
    <row r="99" spans="1:4">
      <c r="A99" s="19"/>
      <c r="B99" s="19"/>
      <c r="C99" s="20"/>
      <c r="D99" s="19"/>
    </row>
    <row r="100" spans="1:4">
      <c r="A100" s="19"/>
      <c r="B100" s="19"/>
      <c r="C100" s="20"/>
      <c r="D100" s="19"/>
    </row>
    <row r="101" spans="1:4">
      <c r="A101" s="19"/>
      <c r="B101" s="19"/>
      <c r="C101" s="20"/>
      <c r="D101" s="19"/>
    </row>
    <row r="102" spans="1:4">
      <c r="A102" s="19"/>
      <c r="B102" s="19"/>
      <c r="C102" s="20"/>
      <c r="D102" s="19"/>
    </row>
    <row r="103" spans="1:4">
      <c r="A103" s="19"/>
      <c r="B103" s="19"/>
      <c r="C103" s="20"/>
      <c r="D103" s="19"/>
    </row>
    <row r="104" spans="1:4">
      <c r="A104" s="19"/>
      <c r="B104" s="19"/>
      <c r="C104" s="20"/>
      <c r="D104" s="19"/>
    </row>
    <row r="105" spans="1:4">
      <c r="A105" s="19"/>
      <c r="B105" s="19"/>
      <c r="C105" s="20"/>
      <c r="D105" s="19"/>
    </row>
    <row r="106" spans="1:4">
      <c r="A106" s="19"/>
      <c r="B106" s="19"/>
      <c r="C106" s="20"/>
      <c r="D106" s="19"/>
    </row>
    <row r="107" spans="1:4">
      <c r="A107" s="19"/>
      <c r="B107" s="19"/>
      <c r="C107" s="20"/>
      <c r="D107" s="19"/>
    </row>
    <row r="108" spans="1:4">
      <c r="A108" s="19"/>
      <c r="B108" s="19"/>
      <c r="C108" s="20"/>
      <c r="D108" s="19"/>
    </row>
    <row r="109" spans="1:4">
      <c r="A109" s="19"/>
      <c r="B109" s="19"/>
      <c r="C109" s="20"/>
      <c r="D109" s="19"/>
    </row>
    <row r="110" spans="1:4">
      <c r="A110" s="19"/>
      <c r="B110" s="19"/>
      <c r="C110" s="20"/>
      <c r="D110" s="19"/>
    </row>
    <row r="111" spans="1:4">
      <c r="A111" s="19"/>
      <c r="B111" s="19"/>
      <c r="C111" s="20"/>
      <c r="D111" s="19"/>
    </row>
    <row r="112" spans="1:4">
      <c r="A112" s="19"/>
      <c r="B112" s="19"/>
      <c r="C112" s="20"/>
      <c r="D112" s="19"/>
    </row>
    <row r="113" spans="1:4">
      <c r="A113" s="19"/>
      <c r="B113" s="19"/>
      <c r="C113" s="20"/>
      <c r="D113" s="19"/>
    </row>
    <row r="114" spans="1:4">
      <c r="A114" s="19"/>
      <c r="B114" s="19"/>
      <c r="C114" s="20"/>
      <c r="D114" s="19"/>
    </row>
    <row r="115" spans="1:4">
      <c r="A115" s="19"/>
      <c r="B115" s="19"/>
      <c r="C115" s="20"/>
      <c r="D115" s="19"/>
    </row>
    <row r="116" spans="1:4">
      <c r="A116" s="19"/>
      <c r="B116" s="19"/>
      <c r="C116" s="20"/>
      <c r="D116" s="19"/>
    </row>
    <row r="117" spans="1:4">
      <c r="A117" s="19"/>
      <c r="B117" s="19"/>
      <c r="C117" s="20"/>
      <c r="D117" s="19"/>
    </row>
    <row r="118" spans="1:4">
      <c r="A118" s="19"/>
      <c r="B118" s="19"/>
      <c r="C118" s="20"/>
      <c r="D118" s="19"/>
    </row>
    <row r="119" spans="1:4">
      <c r="A119" s="19"/>
      <c r="B119" s="19"/>
      <c r="C119" s="20"/>
      <c r="D119" s="19"/>
    </row>
    <row r="120" spans="1:4">
      <c r="A120" s="19"/>
      <c r="B120" s="19"/>
      <c r="C120" s="20"/>
      <c r="D120" s="19"/>
    </row>
    <row r="121" spans="1:4">
      <c r="A121" s="19"/>
      <c r="B121" s="19"/>
      <c r="C121" s="20"/>
      <c r="D121" s="19"/>
    </row>
    <row r="122" spans="1:4">
      <c r="A122" s="19"/>
      <c r="B122" s="19"/>
      <c r="C122" s="20"/>
      <c r="D122" s="19"/>
    </row>
    <row r="123" spans="1:4">
      <c r="A123" s="19"/>
      <c r="B123" s="19"/>
      <c r="C123" s="20"/>
      <c r="D123" s="19"/>
    </row>
    <row r="124" spans="1:4">
      <c r="A124" s="19"/>
      <c r="B124" s="19"/>
      <c r="C124" s="20"/>
      <c r="D124" s="19"/>
    </row>
    <row r="125" spans="1:4">
      <c r="A125" s="19"/>
      <c r="B125" s="19"/>
      <c r="C125" s="20"/>
      <c r="D125" s="19"/>
    </row>
    <row r="126" spans="1:4">
      <c r="A126" s="19"/>
      <c r="B126" s="19"/>
      <c r="C126" s="20"/>
      <c r="D126" s="19"/>
    </row>
    <row r="127" spans="1:4">
      <c r="A127" s="19"/>
      <c r="B127" s="19"/>
      <c r="C127" s="20"/>
      <c r="D127" s="19"/>
    </row>
    <row r="128" spans="1:4">
      <c r="A128" s="19"/>
      <c r="B128" s="19"/>
      <c r="C128" s="20"/>
      <c r="D128" s="19"/>
    </row>
    <row r="129" spans="1:4">
      <c r="A129" s="19"/>
      <c r="B129" s="19"/>
      <c r="C129" s="20"/>
      <c r="D129" s="19"/>
    </row>
    <row r="130" spans="1:4">
      <c r="A130" s="19"/>
      <c r="B130" s="19"/>
      <c r="C130" s="20"/>
      <c r="D130" s="19"/>
    </row>
    <row r="131" spans="1:4">
      <c r="A131" s="19"/>
      <c r="B131" s="19"/>
      <c r="C131" s="20"/>
      <c r="D131" s="19"/>
    </row>
    <row r="132" spans="1:4">
      <c r="A132" s="19"/>
      <c r="B132" s="19"/>
      <c r="C132" s="20"/>
      <c r="D132" s="19"/>
    </row>
    <row r="133" spans="1:4">
      <c r="A133" s="19"/>
      <c r="B133" s="19"/>
      <c r="C133" s="20"/>
      <c r="D133" s="19"/>
    </row>
    <row r="134" spans="1:4">
      <c r="A134" s="19"/>
      <c r="B134" s="19"/>
      <c r="C134" s="20"/>
      <c r="D134" s="19"/>
    </row>
    <row r="135" spans="1:4">
      <c r="A135" s="19"/>
      <c r="B135" s="19"/>
      <c r="C135" s="20"/>
      <c r="D135" s="19"/>
    </row>
    <row r="136" spans="1:4">
      <c r="A136" s="19"/>
      <c r="B136" s="19"/>
      <c r="C136" s="20"/>
      <c r="D136" s="19"/>
    </row>
    <row r="137" spans="1:4">
      <c r="A137" s="19"/>
      <c r="B137" s="19"/>
      <c r="C137" s="20"/>
      <c r="D137" s="19"/>
    </row>
    <row r="138" spans="1:4">
      <c r="A138" s="19"/>
      <c r="B138" s="19"/>
      <c r="C138" s="20"/>
      <c r="D138" s="19"/>
    </row>
    <row r="139" spans="1:4">
      <c r="A139" s="19"/>
      <c r="B139" s="19"/>
      <c r="C139" s="20"/>
      <c r="D139" s="19"/>
    </row>
    <row r="140" spans="1:4">
      <c r="A140" s="19"/>
      <c r="B140" s="19"/>
      <c r="C140" s="20"/>
      <c r="D140" s="19"/>
    </row>
    <row r="141" spans="1:4">
      <c r="A141" s="19"/>
      <c r="B141" s="19"/>
      <c r="C141" s="20"/>
      <c r="D141" s="19"/>
    </row>
    <row r="142" spans="1:4">
      <c r="A142" s="19"/>
      <c r="B142" s="19"/>
      <c r="C142" s="20"/>
      <c r="D142" s="19"/>
    </row>
    <row r="143" spans="1:4">
      <c r="A143" s="19"/>
      <c r="B143" s="19"/>
      <c r="C143" s="20"/>
      <c r="D143" s="19"/>
    </row>
    <row r="144" spans="1:4">
      <c r="A144" s="19"/>
      <c r="B144" s="19"/>
      <c r="C144" s="20"/>
      <c r="D144" s="19"/>
    </row>
    <row r="145" spans="1:4">
      <c r="A145" s="19"/>
      <c r="B145" s="19"/>
      <c r="C145" s="20"/>
      <c r="D145" s="19"/>
    </row>
    <row r="146" spans="1:4">
      <c r="A146" s="19"/>
      <c r="B146" s="19"/>
      <c r="C146" s="20"/>
      <c r="D146" s="19"/>
    </row>
    <row r="147" spans="1:4">
      <c r="A147" s="19"/>
      <c r="B147" s="19"/>
      <c r="C147" s="20"/>
      <c r="D147" s="19"/>
    </row>
    <row r="148" spans="1:4">
      <c r="A148" s="19"/>
      <c r="B148" s="19"/>
      <c r="C148" s="20"/>
      <c r="D148" s="19"/>
    </row>
    <row r="149" spans="1:4">
      <c r="A149" s="19"/>
      <c r="B149" s="19"/>
      <c r="C149" s="20"/>
      <c r="D149" s="19"/>
    </row>
    <row r="150" spans="1:4">
      <c r="A150" s="19"/>
      <c r="B150" s="19"/>
      <c r="C150" s="20"/>
      <c r="D150" s="19"/>
    </row>
    <row r="151" spans="1:4">
      <c r="A151" s="19"/>
      <c r="B151" s="19"/>
      <c r="C151" s="20"/>
      <c r="D151" s="19"/>
    </row>
    <row r="152" spans="1:4">
      <c r="A152" s="19"/>
      <c r="B152" s="19"/>
      <c r="C152" s="20"/>
      <c r="D152" s="19"/>
    </row>
    <row r="153" spans="1:4">
      <c r="A153" s="19"/>
      <c r="B153" s="19"/>
      <c r="C153" s="20"/>
      <c r="D153" s="19"/>
    </row>
    <row r="154" spans="1:4">
      <c r="A154" s="19"/>
      <c r="B154" s="19"/>
      <c r="C154" s="20"/>
      <c r="D154" s="19"/>
    </row>
    <row r="155" spans="1:4">
      <c r="A155" s="19"/>
      <c r="B155" s="19"/>
      <c r="C155" s="20"/>
      <c r="D155" s="19"/>
    </row>
    <row r="156" spans="1:4">
      <c r="A156" s="19"/>
      <c r="B156" s="19"/>
      <c r="C156" s="20"/>
      <c r="D156" s="19"/>
    </row>
    <row r="157" spans="1:4">
      <c r="A157" s="19"/>
      <c r="B157" s="19"/>
      <c r="C157" s="20"/>
      <c r="D157" s="19"/>
    </row>
    <row r="158" spans="1:4">
      <c r="A158" s="19"/>
      <c r="B158" s="19"/>
      <c r="C158" s="20"/>
      <c r="D158" s="19"/>
    </row>
    <row r="159" spans="1:4">
      <c r="A159" s="19"/>
      <c r="B159" s="19"/>
      <c r="C159" s="20"/>
      <c r="D159" s="19"/>
    </row>
    <row r="160" spans="1:4">
      <c r="A160" s="19"/>
      <c r="B160" s="19"/>
      <c r="C160" s="20"/>
      <c r="D160" s="19"/>
    </row>
    <row r="161" spans="1:4">
      <c r="A161" s="19"/>
      <c r="B161" s="19"/>
      <c r="C161" s="20"/>
      <c r="D161" s="19"/>
    </row>
    <row r="162" spans="1:4">
      <c r="A162" s="19"/>
      <c r="B162" s="19"/>
      <c r="C162" s="20"/>
      <c r="D162" s="19"/>
    </row>
    <row r="163" spans="1:4">
      <c r="A163" s="19"/>
      <c r="B163" s="19"/>
      <c r="C163" s="20"/>
      <c r="D163" s="19"/>
    </row>
    <row r="164" spans="1:4">
      <c r="A164" s="19"/>
      <c r="B164" s="19"/>
      <c r="C164" s="20"/>
      <c r="D164" s="19"/>
    </row>
    <row r="165" spans="1:4">
      <c r="A165" s="19"/>
      <c r="B165" s="19"/>
      <c r="C165" s="20"/>
      <c r="D165" s="19"/>
    </row>
    <row r="166" spans="1:4">
      <c r="A166" s="19"/>
      <c r="B166" s="19"/>
      <c r="C166" s="20"/>
      <c r="D166" s="19"/>
    </row>
    <row r="167" spans="1:4">
      <c r="A167" s="19"/>
      <c r="B167" s="19"/>
      <c r="C167" s="20"/>
      <c r="D167" s="19"/>
    </row>
    <row r="168" spans="1:4">
      <c r="A168" s="19"/>
      <c r="B168" s="19"/>
      <c r="C168" s="20"/>
      <c r="D168" s="19"/>
    </row>
    <row r="169" spans="1:4">
      <c r="A169" s="19"/>
      <c r="B169" s="19"/>
      <c r="C169" s="20"/>
      <c r="D169" s="19"/>
    </row>
    <row r="170" spans="1:4">
      <c r="A170" s="19"/>
      <c r="B170" s="19"/>
      <c r="C170" s="20"/>
      <c r="D170" s="19"/>
    </row>
    <row r="171" spans="1:4">
      <c r="A171" s="19"/>
      <c r="B171" s="19"/>
      <c r="C171" s="20"/>
      <c r="D171" s="19"/>
    </row>
    <row r="172" spans="1:4">
      <c r="A172" s="19"/>
      <c r="B172" s="19"/>
      <c r="C172" s="20"/>
      <c r="D172" s="19"/>
    </row>
    <row r="173" spans="1:4">
      <c r="A173" s="19"/>
      <c r="B173" s="19"/>
      <c r="C173" s="20"/>
      <c r="D173" s="19"/>
    </row>
    <row r="174" spans="1:4">
      <c r="A174" s="19"/>
      <c r="B174" s="19"/>
      <c r="C174" s="20"/>
      <c r="D174" s="19"/>
    </row>
    <row r="175" spans="1:4">
      <c r="A175" s="19"/>
      <c r="B175" s="19"/>
      <c r="C175" s="20"/>
      <c r="D175" s="19"/>
    </row>
    <row r="176" spans="1:4">
      <c r="A176" s="19"/>
      <c r="B176" s="19"/>
      <c r="C176" s="20"/>
      <c r="D176" s="19"/>
    </row>
  </sheetData>
  <mergeCells count="6">
    <mergeCell ref="A1:D1"/>
    <mergeCell ref="E2:G2"/>
    <mergeCell ref="A2:A3"/>
    <mergeCell ref="B2:B3"/>
    <mergeCell ref="C2:C3"/>
    <mergeCell ref="D2:D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报价说明</vt:lpstr>
      <vt:lpstr>汇总表</vt:lpstr>
      <vt:lpstr>装饰专业</vt:lpstr>
      <vt:lpstr>实验装配</vt:lpstr>
      <vt:lpstr>暖通</vt:lpstr>
      <vt:lpstr>电气</vt:lpstr>
      <vt:lpstr>给排水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金利鹏</cp:lastModifiedBy>
  <dcterms:created xsi:type="dcterms:W3CDTF">2022-07-15T00:55:00Z</dcterms:created>
  <dcterms:modified xsi:type="dcterms:W3CDTF">2023-06-12T08:32:08Z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9F073A4E5BF640C8B11F4EEAEC81BB27_13</vt:lpwstr>
  </property>
  <property fmtid="{D5CDD505-2E9C-101B-9397-08002B2CF9AE}" pid="3" name="KSOProductBuildVer">
    <vt:lpwstr>2052-11.1.0.14309</vt:lpwstr>
  </property>
  <property fmtid="{D5CDD505-2E9C-101B-9397-08002B2CF9AE}" pid="4" name="KSOReadingLayout">
    <vt:bool>true</vt:bool>
  </property>
</Properties>
</file>